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FILINGS\UT\2026\26-035-T06 Sch 37\working docs\"/>
    </mc:Choice>
  </mc:AlternateContent>
  <xr:revisionPtr revIDLastSave="0" documentId="13_ncr:1_{2CFAA438-9243-46E8-8AEA-9A5375A1E994}" xr6:coauthVersionLast="47" xr6:coauthVersionMax="47" xr10:uidLastSave="{00000000-0000-0000-0000-000000000000}"/>
  <bookViews>
    <workbookView xWindow="-120" yWindow="-120" windowWidth="29040" windowHeight="15720" tabRatio="860" activeTab="1" xr2:uid="{00000000-000D-0000-FFFF-FFFF00000000}"/>
  </bookViews>
  <sheets>
    <sheet name="Table 1 Portfolio UIWC Summary" sheetId="69" r:id="rId1"/>
    <sheet name="Table 2 Detailed Integrated " sheetId="70" r:id="rId2"/>
    <sheet name="Table 3 QF Signed Queue" sheetId="66" r:id="rId3"/>
    <sheet name="Table 4 Comparison" sheetId="13" r:id="rId4"/>
    <sheet name="Table 5 Gas Price" sheetId="29" r:id="rId5"/>
    <sheet name=" Table 6 Electric Price" sheetId="32" r:id="rId6"/>
    <sheet name="Table7 Integration" sheetId="59" r:id="rId7"/>
    <sheet name="--- Do Not Print ---&gt;" sheetId="37" r:id="rId8"/>
    <sheet name="Tariff Page" sheetId="36" r:id="rId9"/>
    <sheet name="Tariff Page Solar Fixed" sheetId="44" r:id="rId10"/>
    <sheet name="Tariff Page Solar Tracking" sheetId="45" r:id="rId11"/>
    <sheet name="Tariff Page Wind" sheetId="39" r:id="rId12"/>
    <sheet name="OFPC Source" sheetId="62" r:id="rId13"/>
    <sheet name="Compare Table" sheetId="73" r:id="rId14"/>
    <sheet name="Compare Chart" sheetId="71" r:id="rId15"/>
  </sheets>
  <externalReferences>
    <externalReference r:id="rId16"/>
    <externalReference r:id="rId17"/>
    <externalReference r:id="rId18"/>
    <externalReference r:id="rId19"/>
  </externalReferences>
  <definedNames>
    <definedName name="_j1" localSheetId="12" hidden="1">{"PRINT",#N/A,TRUE,"APPA";"PRINT",#N/A,TRUE,"APS";"PRINT",#N/A,TRUE,"BHPL";"PRINT",#N/A,TRUE,"BHPL2";"PRINT",#N/A,TRUE,"CDWR";"PRINT",#N/A,TRUE,"EWEB";"PRINT",#N/A,TRUE,"LADWP";"PRINT",#N/A,TRUE,"NEVBASE"}</definedName>
    <definedName name="_j1" localSheetId="2" hidden="1">{"PRINT",#N/A,TRUE,"APPA";"PRINT",#N/A,TRUE,"APS";"PRINT",#N/A,TRUE,"BHPL";"PRINT",#N/A,TRUE,"BHPL2";"PRINT",#N/A,TRUE,"CDWR";"PRINT",#N/A,TRUE,"EWEB";"PRINT",#N/A,TRUE,"LADWP";"PRINT",#N/A,TRUE,"NEVBASE"}</definedName>
    <definedName name="_j1" hidden="1">{"PRINT",#N/A,TRUE,"APPA";"PRINT",#N/A,TRUE,"APS";"PRINT",#N/A,TRUE,"BHPL";"PRINT",#N/A,TRUE,"BHPL2";"PRINT",#N/A,TRUE,"CDWR";"PRINT",#N/A,TRUE,"EWEB";"PRINT",#N/A,TRUE,"LADWP";"PRINT",#N/A,TRUE,"NEVBASE"}</definedName>
    <definedName name="_j2" localSheetId="12" hidden="1">{"PRINT",#N/A,TRUE,"APPA";"PRINT",#N/A,TRUE,"APS";"PRINT",#N/A,TRUE,"BHPL";"PRINT",#N/A,TRUE,"BHPL2";"PRINT",#N/A,TRUE,"CDWR";"PRINT",#N/A,TRUE,"EWEB";"PRINT",#N/A,TRUE,"LADWP";"PRINT",#N/A,TRUE,"NEVBASE"}</definedName>
    <definedName name="_j2" localSheetId="2" hidden="1">{"PRINT",#N/A,TRUE,"APPA";"PRINT",#N/A,TRUE,"APS";"PRINT",#N/A,TRUE,"BHPL";"PRINT",#N/A,TRUE,"BHPL2";"PRINT",#N/A,TRUE,"CDWR";"PRINT",#N/A,TRUE,"EWEB";"PRINT",#N/A,TRUE,"LADWP";"PRINT",#N/A,TRUE,"NEVBASE"}</definedName>
    <definedName name="_j2" hidden="1">{"PRINT",#N/A,TRUE,"APPA";"PRINT",#N/A,TRUE,"APS";"PRINT",#N/A,TRUE,"BHPL";"PRINT",#N/A,TRUE,"BHPL2";"PRINT",#N/A,TRUE,"CDWR";"PRINT",#N/A,TRUE,"EWEB";"PRINT",#N/A,TRUE,"LADWP";"PRINT",#N/A,TRUE,"NEVBASE"}</definedName>
    <definedName name="_j3" localSheetId="12" hidden="1">{"PRINT",#N/A,TRUE,"APPA";"PRINT",#N/A,TRUE,"APS";"PRINT",#N/A,TRUE,"BHPL";"PRINT",#N/A,TRUE,"BHPL2";"PRINT",#N/A,TRUE,"CDWR";"PRINT",#N/A,TRUE,"EWEB";"PRINT",#N/A,TRUE,"LADWP";"PRINT",#N/A,TRUE,"NEVBASE"}</definedName>
    <definedName name="_j3" localSheetId="2" hidden="1">{"PRINT",#N/A,TRUE,"APPA";"PRINT",#N/A,TRUE,"APS";"PRINT",#N/A,TRUE,"BHPL";"PRINT",#N/A,TRUE,"BHPL2";"PRINT",#N/A,TRUE,"CDWR";"PRINT",#N/A,TRUE,"EWEB";"PRINT",#N/A,TRUE,"LADWP";"PRINT",#N/A,TRUE,"NEVBASE"}</definedName>
    <definedName name="_j3" hidden="1">{"PRINT",#N/A,TRUE,"APPA";"PRINT",#N/A,TRUE,"APS";"PRINT",#N/A,TRUE,"BHPL";"PRINT",#N/A,TRUE,"BHPL2";"PRINT",#N/A,TRUE,"CDWR";"PRINT",#N/A,TRUE,"EWEB";"PRINT",#N/A,TRUE,"LADWP";"PRINT",#N/A,TRUE,"NEVBASE"}</definedName>
    <definedName name="_j4" localSheetId="12" hidden="1">{"PRINT",#N/A,TRUE,"APPA";"PRINT",#N/A,TRUE,"APS";"PRINT",#N/A,TRUE,"BHPL";"PRINT",#N/A,TRUE,"BHPL2";"PRINT",#N/A,TRUE,"CDWR";"PRINT",#N/A,TRUE,"EWEB";"PRINT",#N/A,TRUE,"LADWP";"PRINT",#N/A,TRUE,"NEVBASE"}</definedName>
    <definedName name="_j4" localSheetId="2" hidden="1">{"PRINT",#N/A,TRUE,"APPA";"PRINT",#N/A,TRUE,"APS";"PRINT",#N/A,TRUE,"BHPL";"PRINT",#N/A,TRUE,"BHPL2";"PRINT",#N/A,TRUE,"CDWR";"PRINT",#N/A,TRUE,"EWEB";"PRINT",#N/A,TRUE,"LADWP";"PRINT",#N/A,TRUE,"NEVBASE"}</definedName>
    <definedName name="_j4" hidden="1">{"PRINT",#N/A,TRUE,"APPA";"PRINT",#N/A,TRUE,"APS";"PRINT",#N/A,TRUE,"BHPL";"PRINT",#N/A,TRUE,"BHPL2";"PRINT",#N/A,TRUE,"CDWR";"PRINT",#N/A,TRUE,"EWEB";"PRINT",#N/A,TRUE,"LADWP";"PRINT",#N/A,TRUE,"NEVBASE"}</definedName>
    <definedName name="_j5" localSheetId="12" hidden="1">{"PRINT",#N/A,TRUE,"APPA";"PRINT",#N/A,TRUE,"APS";"PRINT",#N/A,TRUE,"BHPL";"PRINT",#N/A,TRUE,"BHPL2";"PRINT",#N/A,TRUE,"CDWR";"PRINT",#N/A,TRUE,"EWEB";"PRINT",#N/A,TRUE,"LADWP";"PRINT",#N/A,TRUE,"NEVBASE"}</definedName>
    <definedName name="_j5" localSheetId="2" hidden="1">{"PRINT",#N/A,TRUE,"APPA";"PRINT",#N/A,TRUE,"APS";"PRINT",#N/A,TRUE,"BHPL";"PRINT",#N/A,TRUE,"BHPL2";"PRINT",#N/A,TRUE,"CDWR";"PRINT",#N/A,TRUE,"EWEB";"PRINT",#N/A,TRUE,"LADWP";"PRINT",#N/A,TRUE,"NEVBASE"}</definedName>
    <definedName name="_j5" hidden="1">{"PRINT",#N/A,TRUE,"APPA";"PRINT",#N/A,TRUE,"APS";"PRINT",#N/A,TRUE,"BHPL";"PRINT",#N/A,TRUE,"BHPL2";"PRINT",#N/A,TRUE,"CDWR";"PRINT",#N/A,TRUE,"EWEB";"PRINT",#N/A,TRUE,"LADWP";"PRINT",#N/A,TRUE,"NEVBASE"}</definedName>
    <definedName name="_Order1" hidden="1">255</definedName>
    <definedName name="_Order2" hidden="1">0</definedName>
    <definedName name="a" localSheetId="6" hidden="1">#REF!</definedName>
    <definedName name="a" hidden="1">#REF!</definedName>
    <definedName name="Active_MW">#REF!</definedName>
    <definedName name="Active_QF_Name">#REF!</definedName>
    <definedName name="anscount" hidden="1">1</definedName>
    <definedName name="limcount" hidden="1">1</definedName>
    <definedName name="_xlnm.Print_Area" localSheetId="12">'OFPC Source'!$A$1:$AB$262</definedName>
    <definedName name="_xlnm.Print_Area" localSheetId="2">'Table 3 QF Signed Queue'!$A$1:$G$13</definedName>
    <definedName name="_xlnm.Print_Area" localSheetId="3">'Table 4 Comparison'!$A$1:$N$43</definedName>
    <definedName name="_xlnm.Print_Area" localSheetId="9">'Tariff Page Solar Fixed'!$A$1:$F$42</definedName>
    <definedName name="_xlnm.Print_Area" localSheetId="10">'Tariff Page Solar Tracking'!$A$1:$F$43</definedName>
    <definedName name="SAPBEXrevision" hidden="1">1</definedName>
    <definedName name="SAPBEXsysID" hidden="1">"BWP"</definedName>
    <definedName name="SAPBEXwbID" hidden="1">"45EQYSCWE9WJMGB34OOD1BOQZ"</definedName>
    <definedName name="y" localSheetId="6" hidden="1">#REF!</definedName>
    <definedName name="y" hidden="1">#REF!</definedName>
    <definedName name="z" localSheetId="6" hidden="1">#REF!</definedName>
    <definedName name="z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0" i="36" l="1"/>
  <c r="F10" i="36" s="1"/>
  <c r="B10" i="39"/>
  <c r="F10" i="39" s="1"/>
  <c r="B10" i="45"/>
  <c r="F10" i="45" s="1"/>
  <c r="B9" i="44"/>
  <c r="F9" i="44" s="1"/>
  <c r="M7" i="73"/>
  <c r="J7" i="73"/>
  <c r="G7" i="73"/>
  <c r="D7" i="73"/>
  <c r="M6" i="73"/>
  <c r="J6" i="73"/>
  <c r="G6" i="73"/>
  <c r="D6" i="73"/>
  <c r="M5" i="73"/>
  <c r="J5" i="73"/>
  <c r="G5" i="73"/>
  <c r="D5" i="73"/>
  <c r="B7" i="73"/>
  <c r="B6" i="73"/>
  <c r="B5" i="73"/>
  <c r="C10" i="36" l="1"/>
  <c r="D10" i="36"/>
  <c r="E10" i="36"/>
  <c r="D10" i="39"/>
  <c r="C10" i="39"/>
  <c r="E10" i="39"/>
  <c r="D10" i="45"/>
  <c r="C10" i="45"/>
  <c r="E10" i="45"/>
  <c r="C9" i="44"/>
  <c r="D9" i="44"/>
  <c r="E9" i="44"/>
  <c r="AH3" i="62" l="1"/>
  <c r="AH2" i="62"/>
  <c r="AG4" i="62"/>
  <c r="AG3" i="62"/>
  <c r="AG2" i="62"/>
  <c r="AF3" i="62"/>
  <c r="AF4" i="62" s="1"/>
  <c r="AF5" i="62" l="1"/>
  <c r="AH4" i="62"/>
  <c r="AF6" i="62" l="1"/>
  <c r="AH5" i="62"/>
  <c r="AG5" i="62"/>
  <c r="AF7" i="62" l="1"/>
  <c r="AH6" i="62"/>
  <c r="AG6" i="62"/>
  <c r="AF8" i="62" l="1"/>
  <c r="AH7" i="62"/>
  <c r="AG7" i="62"/>
  <c r="AF9" i="62" l="1"/>
  <c r="AH8" i="62"/>
  <c r="AG8" i="62"/>
  <c r="AF10" i="62" l="1"/>
  <c r="AH9" i="62"/>
  <c r="AG9" i="62"/>
  <c r="AF11" i="62" l="1"/>
  <c r="AG10" i="62"/>
  <c r="AH10" i="62"/>
  <c r="AF12" i="62" l="1"/>
  <c r="AG11" i="62"/>
  <c r="AH11" i="62"/>
  <c r="AF13" i="62" l="1"/>
  <c r="AG12" i="62"/>
  <c r="AH12" i="62"/>
  <c r="AF14" i="62" l="1"/>
  <c r="AG13" i="62"/>
  <c r="AH13" i="62"/>
  <c r="AF15" i="62" l="1"/>
  <c r="AG14" i="62"/>
  <c r="AH14" i="62"/>
  <c r="AF16" i="62" l="1"/>
  <c r="AG15" i="62"/>
  <c r="AH15" i="62"/>
  <c r="AF17" i="62" l="1"/>
  <c r="AG16" i="62"/>
  <c r="AH16" i="62"/>
  <c r="AF18" i="62" l="1"/>
  <c r="AG17" i="62"/>
  <c r="AH17" i="62"/>
  <c r="AF19" i="62" l="1"/>
  <c r="AH18" i="62"/>
  <c r="AG18" i="62"/>
  <c r="AF20" i="62" l="1"/>
  <c r="AH19" i="62"/>
  <c r="AG19" i="62"/>
  <c r="AF21" i="62" l="1"/>
  <c r="AH20" i="62"/>
  <c r="AG20" i="62"/>
  <c r="AF22" i="62" l="1"/>
  <c r="AH21" i="62"/>
  <c r="AG21" i="62"/>
  <c r="AF23" i="62" l="1"/>
  <c r="AG22" i="62"/>
  <c r="AH22" i="62"/>
  <c r="AF24" i="62" l="1"/>
  <c r="AH23" i="62"/>
  <c r="AG23" i="62"/>
  <c r="AF25" i="62" l="1"/>
  <c r="AH24" i="62"/>
  <c r="AG24" i="62"/>
  <c r="AF26" i="62" l="1"/>
  <c r="AH25" i="62"/>
  <c r="AG25" i="62"/>
  <c r="AF27" i="62" l="1"/>
  <c r="AG26" i="62"/>
  <c r="AH26" i="62"/>
  <c r="AF28" i="62" l="1"/>
  <c r="AG27" i="62"/>
  <c r="AH27" i="62"/>
  <c r="AF29" i="62" l="1"/>
  <c r="AG28" i="62"/>
  <c r="AH28" i="62"/>
  <c r="AF30" i="62" l="1"/>
  <c r="AH29" i="62"/>
  <c r="AG29" i="62"/>
  <c r="AF31" i="62" l="1"/>
  <c r="AG30" i="62"/>
  <c r="AH30" i="62"/>
  <c r="AF32" i="62" l="1"/>
  <c r="AG31" i="62"/>
  <c r="AH31" i="62"/>
  <c r="AF33" i="62" l="1"/>
  <c r="AG32" i="62"/>
  <c r="AH32" i="62"/>
  <c r="AF34" i="62" l="1"/>
  <c r="AG33" i="62"/>
  <c r="AH33" i="62"/>
  <c r="AF35" i="62" l="1"/>
  <c r="AH34" i="62"/>
  <c r="AG34" i="62"/>
  <c r="AF36" i="62" l="1"/>
  <c r="AH35" i="62"/>
  <c r="AG35" i="62"/>
  <c r="AF37" i="62" l="1"/>
  <c r="AH36" i="62"/>
  <c r="AG36" i="62"/>
  <c r="AF38" i="62" l="1"/>
  <c r="AH37" i="62"/>
  <c r="AG37" i="62"/>
  <c r="AF39" i="62" l="1"/>
  <c r="AH38" i="62"/>
  <c r="AG38" i="62"/>
  <c r="AF40" i="62" l="1"/>
  <c r="AH39" i="62"/>
  <c r="AG39" i="62"/>
  <c r="AF41" i="62" l="1"/>
  <c r="AH40" i="62"/>
  <c r="AG40" i="62"/>
  <c r="AF42" i="62" l="1"/>
  <c r="AH41" i="62"/>
  <c r="AG41" i="62"/>
  <c r="AF43" i="62" l="1"/>
  <c r="AG42" i="62"/>
  <c r="AH42" i="62"/>
  <c r="AF44" i="62" l="1"/>
  <c r="AG43" i="62"/>
  <c r="AH43" i="62"/>
  <c r="AF45" i="62" l="1"/>
  <c r="AG44" i="62"/>
  <c r="AH44" i="62"/>
  <c r="AF46" i="62" l="1"/>
  <c r="AG45" i="62"/>
  <c r="AH45" i="62"/>
  <c r="AF47" i="62" l="1"/>
  <c r="AH46" i="62"/>
  <c r="AG46" i="62"/>
  <c r="AF48" i="62" l="1"/>
  <c r="AH47" i="62"/>
  <c r="AG47" i="62"/>
  <c r="AF49" i="62" l="1"/>
  <c r="AG48" i="62"/>
  <c r="AH48" i="62"/>
  <c r="AF50" i="62" l="1"/>
  <c r="AG49" i="62"/>
  <c r="AH49" i="62"/>
  <c r="AF51" i="62" l="1"/>
  <c r="AH50" i="62"/>
  <c r="AG50" i="62"/>
  <c r="AF52" i="62" l="1"/>
  <c r="AH51" i="62"/>
  <c r="AG51" i="62"/>
  <c r="AF53" i="62" l="1"/>
  <c r="AH52" i="62"/>
  <c r="AG52" i="62"/>
  <c r="AF54" i="62" l="1"/>
  <c r="AH53" i="62"/>
  <c r="AG53" i="62"/>
  <c r="AF55" i="62" l="1"/>
  <c r="AG54" i="62"/>
  <c r="AH54" i="62"/>
  <c r="AF56" i="62" l="1"/>
  <c r="AG55" i="62"/>
  <c r="AH55" i="62"/>
  <c r="AF57" i="62" l="1"/>
  <c r="AG56" i="62"/>
  <c r="AH56" i="62"/>
  <c r="AF58" i="62" l="1"/>
  <c r="AH57" i="62"/>
  <c r="AG57" i="62"/>
  <c r="AF59" i="62" l="1"/>
  <c r="AG58" i="62"/>
  <c r="AH58" i="62"/>
  <c r="AF60" i="62" l="1"/>
  <c r="AG59" i="62"/>
  <c r="AH59" i="62"/>
  <c r="AF61" i="62" l="1"/>
  <c r="AG60" i="62"/>
  <c r="AH60" i="62"/>
  <c r="AF62" i="62" l="1"/>
  <c r="AG61" i="62"/>
  <c r="AH61" i="62"/>
  <c r="AF63" i="62" l="1"/>
  <c r="AG62" i="62"/>
  <c r="AH62" i="62"/>
  <c r="AF64" i="62" l="1"/>
  <c r="AG63" i="62"/>
  <c r="AH63" i="62"/>
  <c r="AF65" i="62" l="1"/>
  <c r="AG64" i="62"/>
  <c r="AH64" i="62"/>
  <c r="AF66" i="62" l="1"/>
  <c r="AG65" i="62"/>
  <c r="AH65" i="62"/>
  <c r="AF67" i="62" l="1"/>
  <c r="AH66" i="62"/>
  <c r="AG66" i="62"/>
  <c r="AF68" i="62" l="1"/>
  <c r="AH67" i="62"/>
  <c r="AG67" i="62"/>
  <c r="AF69" i="62" l="1"/>
  <c r="AH68" i="62"/>
  <c r="AG68" i="62"/>
  <c r="AF70" i="62" l="1"/>
  <c r="AH69" i="62"/>
  <c r="AG69" i="62"/>
  <c r="AF71" i="62" l="1"/>
  <c r="AH70" i="62"/>
  <c r="AG70" i="62"/>
  <c r="AF72" i="62" l="1"/>
  <c r="AG71" i="62"/>
  <c r="AH71" i="62"/>
  <c r="AF73" i="62" l="1"/>
  <c r="AH72" i="62"/>
  <c r="AG72" i="62"/>
  <c r="AF74" i="62" l="1"/>
  <c r="AH73" i="62"/>
  <c r="AG73" i="62"/>
  <c r="AF75" i="62" l="1"/>
  <c r="AG74" i="62"/>
  <c r="AH74" i="62"/>
  <c r="AF76" i="62" l="1"/>
  <c r="AG75" i="62"/>
  <c r="AH75" i="62"/>
  <c r="AF77" i="62" l="1"/>
  <c r="AG76" i="62"/>
  <c r="AH76" i="62"/>
  <c r="AF78" i="62" l="1"/>
  <c r="AH77" i="62"/>
  <c r="AG77" i="62"/>
  <c r="AF79" i="62" l="1"/>
  <c r="AG78" i="62"/>
  <c r="AH78" i="62"/>
  <c r="AF80" i="62" l="1"/>
  <c r="AG79" i="62"/>
  <c r="AH79" i="62"/>
  <c r="AF81" i="62" l="1"/>
  <c r="AG80" i="62"/>
  <c r="AH80" i="62"/>
  <c r="AF82" i="62" l="1"/>
  <c r="AG81" i="62"/>
  <c r="AH81" i="62"/>
  <c r="AF83" i="62" l="1"/>
  <c r="AH82" i="62"/>
  <c r="AG82" i="62"/>
  <c r="AF84" i="62" l="1"/>
  <c r="AH83" i="62"/>
  <c r="AG83" i="62"/>
  <c r="AF85" i="62" l="1"/>
  <c r="AH84" i="62"/>
  <c r="AG84" i="62"/>
  <c r="AF86" i="62" l="1"/>
  <c r="AH85" i="62"/>
  <c r="AG85" i="62"/>
  <c r="AF87" i="62" l="1"/>
  <c r="AG86" i="62"/>
  <c r="AH86" i="62"/>
  <c r="AF88" i="62" l="1"/>
  <c r="AH87" i="62"/>
  <c r="AG87" i="62"/>
  <c r="AF89" i="62" l="1"/>
  <c r="AH88" i="62"/>
  <c r="AG88" i="62"/>
  <c r="AF90" i="62" l="1"/>
  <c r="AH89" i="62"/>
  <c r="AG89" i="62"/>
  <c r="AF91" i="62" l="1"/>
  <c r="AG90" i="62"/>
  <c r="AH90" i="62"/>
  <c r="AF92" i="62" l="1"/>
  <c r="AG91" i="62"/>
  <c r="AH91" i="62"/>
  <c r="AF93" i="62" l="1"/>
  <c r="AG92" i="62"/>
  <c r="AH92" i="62"/>
  <c r="AF94" i="62" l="1"/>
  <c r="AG93" i="62"/>
  <c r="AH93" i="62"/>
  <c r="AF95" i="62" l="1"/>
  <c r="AG94" i="62"/>
  <c r="AH94" i="62"/>
  <c r="AF96" i="62" l="1"/>
  <c r="AG95" i="62"/>
  <c r="AH95" i="62"/>
  <c r="AF97" i="62" l="1"/>
  <c r="AG96" i="62"/>
  <c r="AH96" i="62"/>
  <c r="AF98" i="62" l="1"/>
  <c r="AG97" i="62"/>
  <c r="AH97" i="62"/>
  <c r="AF99" i="62" l="1"/>
  <c r="AH98" i="62"/>
  <c r="AG98" i="62"/>
  <c r="AF100" i="62" l="1"/>
  <c r="AH99" i="62"/>
  <c r="AG99" i="62"/>
  <c r="AF101" i="62" l="1"/>
  <c r="AH100" i="62"/>
  <c r="AG100" i="62"/>
  <c r="AF102" i="62" l="1"/>
  <c r="AH101" i="62"/>
  <c r="AG101" i="62"/>
  <c r="AF103" i="62" l="1"/>
  <c r="AG102" i="62"/>
  <c r="AH102" i="62"/>
  <c r="AF104" i="62" l="1"/>
  <c r="AH103" i="62"/>
  <c r="AG103" i="62"/>
  <c r="AF105" i="62" l="1"/>
  <c r="AH104" i="62"/>
  <c r="AG104" i="62"/>
  <c r="AF106" i="62" l="1"/>
  <c r="AH105" i="62"/>
  <c r="AG105" i="62"/>
  <c r="AF107" i="62" l="1"/>
  <c r="AG106" i="62"/>
  <c r="AH106" i="62"/>
  <c r="AF108" i="62" l="1"/>
  <c r="AG107" i="62"/>
  <c r="AH107" i="62"/>
  <c r="AF109" i="62" l="1"/>
  <c r="AG108" i="62"/>
  <c r="AH108" i="62"/>
  <c r="AF110" i="62" l="1"/>
  <c r="AH109" i="62"/>
  <c r="AG109" i="62"/>
  <c r="AF111" i="62" l="1"/>
  <c r="AH110" i="62"/>
  <c r="AG110" i="62"/>
  <c r="AF112" i="62" l="1"/>
  <c r="AH111" i="62"/>
  <c r="AG111" i="62"/>
  <c r="AF113" i="62" l="1"/>
  <c r="AG112" i="62"/>
  <c r="AH112" i="62"/>
  <c r="AF114" i="62" l="1"/>
  <c r="AG113" i="62"/>
  <c r="AH113" i="62"/>
  <c r="AF115" i="62" l="1"/>
  <c r="AH114" i="62"/>
  <c r="AG114" i="62"/>
  <c r="AF116" i="62" l="1"/>
  <c r="AH115" i="62"/>
  <c r="AG115" i="62"/>
  <c r="AF117" i="62" l="1"/>
  <c r="AH116" i="62"/>
  <c r="AG116" i="62"/>
  <c r="AF118" i="62" l="1"/>
  <c r="AH117" i="62"/>
  <c r="AG117" i="62"/>
  <c r="AF119" i="62" l="1"/>
  <c r="AH118" i="62"/>
  <c r="AG118" i="62"/>
  <c r="AF120" i="62" l="1"/>
  <c r="AH119" i="62"/>
  <c r="AG119" i="62"/>
  <c r="AF121" i="62" l="1"/>
  <c r="AH120" i="62"/>
  <c r="AG120" i="62"/>
  <c r="AF122" i="62" l="1"/>
  <c r="AH121" i="62"/>
  <c r="AG121" i="62"/>
  <c r="AF123" i="62" l="1"/>
  <c r="AG122" i="62"/>
  <c r="AH122" i="62"/>
  <c r="AF124" i="62" l="1"/>
  <c r="AG123" i="62"/>
  <c r="AH123" i="62"/>
  <c r="AF125" i="62" l="1"/>
  <c r="AG124" i="62"/>
  <c r="AH124" i="62"/>
  <c r="AF126" i="62" l="1"/>
  <c r="AG125" i="62"/>
  <c r="AH125" i="62"/>
  <c r="AF127" i="62" l="1"/>
  <c r="AH126" i="62"/>
  <c r="AG126" i="62"/>
  <c r="AF128" i="62" l="1"/>
  <c r="AG127" i="62"/>
  <c r="AH127" i="62"/>
  <c r="AF129" i="62" l="1"/>
  <c r="AH128" i="62"/>
  <c r="AG128" i="62"/>
  <c r="AF130" i="62" l="1"/>
  <c r="AG129" i="62"/>
  <c r="AH129" i="62"/>
  <c r="AF131" i="62" l="1"/>
  <c r="AH130" i="62"/>
  <c r="AG130" i="62"/>
  <c r="AF132" i="62" l="1"/>
  <c r="AH131" i="62"/>
  <c r="AG131" i="62"/>
  <c r="AF133" i="62" l="1"/>
  <c r="AH132" i="62"/>
  <c r="AG132" i="62"/>
  <c r="AF134" i="62" l="1"/>
  <c r="AH133" i="62"/>
  <c r="AG133" i="62"/>
  <c r="AF135" i="62" l="1"/>
  <c r="AH134" i="62"/>
  <c r="AG134" i="62"/>
  <c r="AF136" i="62" l="1"/>
  <c r="AG135" i="62"/>
  <c r="AH135" i="62"/>
  <c r="AF137" i="62" l="1"/>
  <c r="AH136" i="62"/>
  <c r="AG136" i="62"/>
  <c r="AF138" i="62" l="1"/>
  <c r="AH137" i="62"/>
  <c r="AG137" i="62"/>
  <c r="AF139" i="62" l="1"/>
  <c r="AG138" i="62"/>
  <c r="AH138" i="62"/>
  <c r="AF140" i="62" l="1"/>
  <c r="AG139" i="62"/>
  <c r="AH139" i="62"/>
  <c r="AF141" i="62" l="1"/>
  <c r="AG140" i="62"/>
  <c r="AH140" i="62"/>
  <c r="AF142" i="62" l="1"/>
  <c r="AG141" i="62"/>
  <c r="AH141" i="62"/>
  <c r="AF143" i="62" l="1"/>
  <c r="AH142" i="62"/>
  <c r="AG142" i="62"/>
  <c r="AF144" i="62" l="1"/>
  <c r="AH143" i="62"/>
  <c r="AG143" i="62"/>
  <c r="AF145" i="62" l="1"/>
  <c r="AG144" i="62"/>
  <c r="AH144" i="62"/>
  <c r="AF146" i="62" l="1"/>
  <c r="AG145" i="62"/>
  <c r="AH145" i="62"/>
  <c r="AF147" i="62" l="1"/>
  <c r="AH146" i="62"/>
  <c r="AG146" i="62"/>
  <c r="AF148" i="62" l="1"/>
  <c r="AH147" i="62"/>
  <c r="AG147" i="62"/>
  <c r="AF149" i="62" l="1"/>
  <c r="AH148" i="62"/>
  <c r="AG148" i="62"/>
  <c r="AF150" i="62" l="1"/>
  <c r="AH149" i="62"/>
  <c r="AG149" i="62"/>
  <c r="AF151" i="62" l="1"/>
  <c r="AG150" i="62"/>
  <c r="AH150" i="62"/>
  <c r="AF152" i="62" l="1"/>
  <c r="AH151" i="62"/>
  <c r="AG151" i="62"/>
  <c r="AF153" i="62" l="1"/>
  <c r="AG152" i="62"/>
  <c r="AH152" i="62"/>
  <c r="AF154" i="62" l="1"/>
  <c r="AH153" i="62"/>
  <c r="AG153" i="62"/>
  <c r="AF155" i="62" l="1"/>
  <c r="AG154" i="62"/>
  <c r="AH154" i="62"/>
  <c r="AF156" i="62" l="1"/>
  <c r="AG155" i="62"/>
  <c r="AH155" i="62"/>
  <c r="AF157" i="62" l="1"/>
  <c r="AG156" i="62"/>
  <c r="AH156" i="62"/>
  <c r="AF158" i="62" l="1"/>
  <c r="AG157" i="62"/>
  <c r="AH157" i="62"/>
  <c r="AF159" i="62" l="1"/>
  <c r="AG158" i="62"/>
  <c r="AH158" i="62"/>
  <c r="AF160" i="62" l="1"/>
  <c r="AG159" i="62"/>
  <c r="AH159" i="62"/>
  <c r="AF161" i="62" l="1"/>
  <c r="AG160" i="62"/>
  <c r="AH160" i="62"/>
  <c r="AF162" i="62" l="1"/>
  <c r="AG161" i="62"/>
  <c r="AH161" i="62"/>
  <c r="AF163" i="62" l="1"/>
  <c r="AH162" i="62"/>
  <c r="AG162" i="62"/>
  <c r="AF164" i="62" l="1"/>
  <c r="AH163" i="62"/>
  <c r="AG163" i="62"/>
  <c r="AF165" i="62" l="1"/>
  <c r="AH164" i="62"/>
  <c r="AG164" i="62"/>
  <c r="AF166" i="62" l="1"/>
  <c r="AH165" i="62"/>
  <c r="AG165" i="62"/>
  <c r="AF167" i="62" l="1"/>
  <c r="AH166" i="62"/>
  <c r="AG166" i="62"/>
  <c r="AF168" i="62" l="1"/>
  <c r="AG167" i="62"/>
  <c r="AH167" i="62"/>
  <c r="AF169" i="62" l="1"/>
  <c r="AH168" i="62"/>
  <c r="AG168" i="62"/>
  <c r="AF170" i="62" l="1"/>
  <c r="AH169" i="62"/>
  <c r="AG169" i="62"/>
  <c r="AF171" i="62" l="1"/>
  <c r="AG170" i="62"/>
  <c r="AH170" i="62"/>
  <c r="AF172" i="62" l="1"/>
  <c r="AG171" i="62"/>
  <c r="AH171" i="62"/>
  <c r="AF173" i="62" l="1"/>
  <c r="AG172" i="62"/>
  <c r="AH172" i="62"/>
  <c r="AF174" i="62" l="1"/>
  <c r="AG173" i="62"/>
  <c r="AH173" i="62"/>
  <c r="AF175" i="62" l="1"/>
  <c r="AH174" i="62"/>
  <c r="AG174" i="62"/>
  <c r="AF176" i="62" l="1"/>
  <c r="AG175" i="62"/>
  <c r="AH175" i="62"/>
  <c r="AF177" i="62" l="1"/>
  <c r="AH176" i="62"/>
  <c r="AG176" i="62"/>
  <c r="AF178" i="62" l="1"/>
  <c r="AG177" i="62"/>
  <c r="AH177" i="62"/>
  <c r="AF179" i="62" l="1"/>
  <c r="AH178" i="62"/>
  <c r="AG178" i="62"/>
  <c r="AF180" i="62" l="1"/>
  <c r="AH179" i="62"/>
  <c r="AG179" i="62"/>
  <c r="AF181" i="62" l="1"/>
  <c r="AH180" i="62"/>
  <c r="AG180" i="62"/>
  <c r="AF182" i="62" l="1"/>
  <c r="AG181" i="62"/>
  <c r="AH181" i="62"/>
  <c r="AF183" i="62" l="1"/>
  <c r="AG182" i="62"/>
  <c r="AH182" i="62"/>
  <c r="AF184" i="62" l="1"/>
  <c r="AH183" i="62"/>
  <c r="AG183" i="62"/>
  <c r="AF185" i="62" l="1"/>
  <c r="AH184" i="62"/>
  <c r="AG184" i="62"/>
  <c r="AF186" i="62" l="1"/>
  <c r="AH185" i="62"/>
  <c r="AG185" i="62"/>
  <c r="AF187" i="62" l="1"/>
  <c r="AG186" i="62"/>
  <c r="AH186" i="62"/>
  <c r="AF188" i="62" l="1"/>
  <c r="AG187" i="62"/>
  <c r="AH187" i="62"/>
  <c r="AF189" i="62" l="1"/>
  <c r="AG188" i="62"/>
  <c r="AH188" i="62"/>
  <c r="AF190" i="62" l="1"/>
  <c r="AH189" i="62"/>
  <c r="AG189" i="62"/>
  <c r="AF191" i="62" l="1"/>
  <c r="AH190" i="62"/>
  <c r="AG190" i="62"/>
  <c r="AF192" i="62" l="1"/>
  <c r="AG191" i="62"/>
  <c r="AH191" i="62"/>
  <c r="AF193" i="62" l="1"/>
  <c r="AG192" i="62"/>
  <c r="AH192" i="62"/>
  <c r="AF194" i="62" l="1"/>
  <c r="AG193" i="62"/>
  <c r="AH193" i="62"/>
  <c r="AF195" i="62" l="1"/>
  <c r="AH194" i="62"/>
  <c r="AG194" i="62"/>
  <c r="AF196" i="62" l="1"/>
  <c r="AH195" i="62"/>
  <c r="AG195" i="62"/>
  <c r="AF197" i="62" l="1"/>
  <c r="AH196" i="62"/>
  <c r="AG196" i="62"/>
  <c r="AF198" i="62" l="1"/>
  <c r="AG197" i="62"/>
  <c r="AH197" i="62"/>
  <c r="AF199" i="62" l="1"/>
  <c r="AG198" i="62"/>
  <c r="AH198" i="62"/>
  <c r="AF200" i="62" l="1"/>
  <c r="AH199" i="62"/>
  <c r="AG199" i="62"/>
  <c r="AF201" i="62" l="1"/>
  <c r="AH200" i="62"/>
  <c r="AG200" i="62"/>
  <c r="AF202" i="62" l="1"/>
  <c r="AH201" i="62"/>
  <c r="AG201" i="62"/>
  <c r="AF203" i="62" l="1"/>
  <c r="AG202" i="62"/>
  <c r="AH202" i="62"/>
  <c r="AF204" i="62" l="1"/>
  <c r="AG203" i="62"/>
  <c r="AH203" i="62"/>
  <c r="AF205" i="62" l="1"/>
  <c r="AG204" i="62"/>
  <c r="AH204" i="62"/>
  <c r="AF206" i="62" l="1"/>
  <c r="AG205" i="62"/>
  <c r="AH205" i="62"/>
  <c r="AF207" i="62" l="1"/>
  <c r="AG206" i="62"/>
  <c r="AH206" i="62"/>
  <c r="AF208" i="62" l="1"/>
  <c r="AG207" i="62"/>
  <c r="AH207" i="62"/>
  <c r="AF209" i="62" l="1"/>
  <c r="AG208" i="62"/>
  <c r="AH208" i="62"/>
  <c r="AF210" i="62" l="1"/>
  <c r="AG209" i="62"/>
  <c r="AH209" i="62"/>
  <c r="AF211" i="62" l="1"/>
  <c r="AH210" i="62"/>
  <c r="AG210" i="62"/>
  <c r="AF212" i="62" l="1"/>
  <c r="AH211" i="62"/>
  <c r="AG211" i="62"/>
  <c r="AF213" i="62" l="1"/>
  <c r="AH212" i="62"/>
  <c r="AG212" i="62"/>
  <c r="AF214" i="62" l="1"/>
  <c r="AH213" i="62"/>
  <c r="AG213" i="62"/>
  <c r="AF215" i="62" l="1"/>
  <c r="AH214" i="62"/>
  <c r="AG214" i="62"/>
  <c r="AF216" i="62" l="1"/>
  <c r="AG215" i="62"/>
  <c r="AH215" i="62"/>
  <c r="AF217" i="62" l="1"/>
  <c r="AH216" i="62"/>
  <c r="AG216" i="62"/>
  <c r="AF218" i="62" l="1"/>
  <c r="AH217" i="62"/>
  <c r="AG217" i="62"/>
  <c r="AF219" i="62" l="1"/>
  <c r="AG218" i="62"/>
  <c r="AH218" i="62"/>
  <c r="AF220" i="62" l="1"/>
  <c r="AG219" i="62"/>
  <c r="AH219" i="62"/>
  <c r="AF221" i="62" l="1"/>
  <c r="AG220" i="62"/>
  <c r="AH220" i="62"/>
  <c r="AF222" i="62" l="1"/>
  <c r="AG221" i="62"/>
  <c r="AH221" i="62"/>
  <c r="AF223" i="62" l="1"/>
  <c r="AG222" i="62"/>
  <c r="AH222" i="62"/>
  <c r="AF224" i="62" l="1"/>
  <c r="AH223" i="62"/>
  <c r="AG223" i="62"/>
  <c r="AF225" i="62" l="1"/>
  <c r="AG224" i="62"/>
  <c r="AH224" i="62"/>
  <c r="AF226" i="62" l="1"/>
  <c r="AG225" i="62"/>
  <c r="AH225" i="62"/>
  <c r="AF227" i="62" l="1"/>
  <c r="AH226" i="62"/>
  <c r="AG226" i="62"/>
  <c r="AF228" i="62" l="1"/>
  <c r="AH227" i="62"/>
  <c r="AG227" i="62"/>
  <c r="AF229" i="62" l="1"/>
  <c r="AH228" i="62"/>
  <c r="AG228" i="62"/>
  <c r="AF230" i="62" l="1"/>
  <c r="AH229" i="62"/>
  <c r="AG229" i="62"/>
  <c r="AF231" i="62" l="1"/>
  <c r="AH230" i="62"/>
  <c r="AG230" i="62"/>
  <c r="AF232" i="62" l="1"/>
  <c r="AH231" i="62"/>
  <c r="AG231" i="62"/>
  <c r="AF233" i="62" l="1"/>
  <c r="AG232" i="62"/>
  <c r="AH232" i="62"/>
  <c r="AF234" i="62" l="1"/>
  <c r="AH233" i="62"/>
  <c r="AG233" i="62"/>
  <c r="AF235" i="62" l="1"/>
  <c r="AG234" i="62"/>
  <c r="AH234" i="62"/>
  <c r="AF236" i="62" l="1"/>
  <c r="AG235" i="62"/>
  <c r="AH235" i="62"/>
  <c r="AF237" i="62" l="1"/>
  <c r="AG236" i="62"/>
  <c r="AH236" i="62"/>
  <c r="AF238" i="62" l="1"/>
  <c r="AG237" i="62"/>
  <c r="AH237" i="62"/>
  <c r="AF239" i="62" l="1"/>
  <c r="AH238" i="62"/>
  <c r="AG238" i="62"/>
  <c r="AF240" i="62" l="1"/>
  <c r="AG239" i="62"/>
  <c r="AH239" i="62"/>
  <c r="AF241" i="62" l="1"/>
  <c r="AG240" i="62"/>
  <c r="AH240" i="62"/>
  <c r="AF242" i="62" l="1"/>
  <c r="AG241" i="62"/>
  <c r="AH241" i="62"/>
  <c r="AF243" i="62" l="1"/>
  <c r="AH242" i="62"/>
  <c r="AG242" i="62"/>
  <c r="AF244" i="62" l="1"/>
  <c r="AH243" i="62"/>
  <c r="AG243" i="62"/>
  <c r="AF245" i="62" l="1"/>
  <c r="AH244" i="62"/>
  <c r="AG244" i="62"/>
  <c r="AF246" i="62" l="1"/>
  <c r="AH245" i="62"/>
  <c r="AG245" i="62"/>
  <c r="AF247" i="62" l="1"/>
  <c r="AG246" i="62"/>
  <c r="AH246" i="62"/>
  <c r="AF248" i="62" l="1"/>
  <c r="AH247" i="62"/>
  <c r="AG247" i="62"/>
  <c r="AF249" i="62" l="1"/>
  <c r="AH248" i="62"/>
  <c r="AG248" i="62"/>
  <c r="AF250" i="62" l="1"/>
  <c r="AH249" i="62"/>
  <c r="AG249" i="62"/>
  <c r="AF251" i="62" l="1"/>
  <c r="AG250" i="62"/>
  <c r="AH250" i="62"/>
  <c r="AF252" i="62" l="1"/>
  <c r="AG251" i="62"/>
  <c r="AH251" i="62"/>
  <c r="AF253" i="62" l="1"/>
  <c r="AG252" i="62"/>
  <c r="AH252" i="62"/>
  <c r="AF254" i="62" l="1"/>
  <c r="AG253" i="62"/>
  <c r="AH253" i="62"/>
  <c r="AF255" i="62" l="1"/>
  <c r="AH254" i="62"/>
  <c r="AG254" i="62"/>
  <c r="AF256" i="62" l="1"/>
  <c r="AH255" i="62"/>
  <c r="AG255" i="62"/>
  <c r="AF257" i="62" l="1"/>
  <c r="AH256" i="62"/>
  <c r="AG256" i="62"/>
  <c r="AF258" i="62" l="1"/>
  <c r="AG257" i="62"/>
  <c r="AH257" i="62"/>
  <c r="AF259" i="62" l="1"/>
  <c r="AH258" i="62"/>
  <c r="AG258" i="62"/>
  <c r="AF260" i="62" l="1"/>
  <c r="AH259" i="62"/>
  <c r="AG259" i="62"/>
  <c r="AF261" i="62" l="1"/>
  <c r="AH260" i="62"/>
  <c r="AG260" i="62"/>
  <c r="AF262" i="62" l="1"/>
  <c r="AG261" i="62"/>
  <c r="AH261" i="62"/>
  <c r="AF263" i="62" l="1"/>
  <c r="AG262" i="62"/>
  <c r="AH262" i="62"/>
  <c r="AF264" i="62" l="1"/>
  <c r="AG263" i="62"/>
  <c r="AH263" i="62"/>
  <c r="AF265" i="62" l="1"/>
  <c r="AH264" i="62"/>
  <c r="AG264" i="62"/>
  <c r="AH265" i="62" l="1"/>
  <c r="AG265" i="62"/>
  <c r="B42" i="13" l="1"/>
  <c r="B39" i="13"/>
  <c r="B36" i="13"/>
  <c r="B30" i="13"/>
  <c r="B31" i="13" l="1"/>
  <c r="F4" i="66" l="1"/>
  <c r="F5" i="66"/>
  <c r="F6" i="66"/>
  <c r="F7" i="66"/>
  <c r="F8" i="66"/>
  <c r="F9" i="66"/>
  <c r="D12" i="66" l="1"/>
  <c r="E12" i="66"/>
  <c r="I34" i="45" l="1"/>
  <c r="I29" i="45" l="1"/>
  <c r="I28" i="45"/>
  <c r="M3" i="62" l="1"/>
  <c r="AI265" i="62"/>
  <c r="AJ265" i="62" s="1"/>
  <c r="AE265" i="62"/>
  <c r="AD265" i="62" s="1"/>
  <c r="AI264" i="62"/>
  <c r="AJ264" i="62" s="1"/>
  <c r="AE264" i="62"/>
  <c r="AD264" i="62" s="1"/>
  <c r="P264" i="62"/>
  <c r="Q264" i="62"/>
  <c r="AI263" i="62"/>
  <c r="AJ263" i="62" s="1"/>
  <c r="AE263" i="62"/>
  <c r="AD263" i="62"/>
  <c r="AI262" i="62"/>
  <c r="AJ262" i="62" s="1"/>
  <c r="AE262" i="62"/>
  <c r="AD262" i="62"/>
  <c r="AI261" i="62"/>
  <c r="AJ261" i="62" s="1"/>
  <c r="AE261" i="62"/>
  <c r="AD261" i="62" s="1"/>
  <c r="AI260" i="62"/>
  <c r="AJ260" i="62" s="1"/>
  <c r="AE260" i="62"/>
  <c r="AD260" i="62" s="1"/>
  <c r="AI259" i="62"/>
  <c r="AJ259" i="62" s="1"/>
  <c r="AE259" i="62"/>
  <c r="AD259" i="62" s="1"/>
  <c r="AI258" i="62"/>
  <c r="AJ258" i="62" s="1"/>
  <c r="AE258" i="62"/>
  <c r="AD258" i="62"/>
  <c r="AI257" i="62"/>
  <c r="AJ257" i="62" s="1"/>
  <c r="AE257" i="62"/>
  <c r="AD257" i="62" s="1"/>
  <c r="AI256" i="62"/>
  <c r="AJ256" i="62" s="1"/>
  <c r="AE256" i="62"/>
  <c r="AD256" i="62" s="1"/>
  <c r="AI255" i="62"/>
  <c r="AJ255" i="62" s="1"/>
  <c r="AE255" i="62"/>
  <c r="AD255" i="62" s="1"/>
  <c r="AI254" i="62"/>
  <c r="AJ254" i="62" s="1"/>
  <c r="AE254" i="62"/>
  <c r="AD254" i="62" s="1"/>
  <c r="AI253" i="62"/>
  <c r="AJ253" i="62" s="1"/>
  <c r="AE253" i="62"/>
  <c r="AD253" i="62" s="1"/>
  <c r="AI252" i="62"/>
  <c r="AJ252" i="62" s="1"/>
  <c r="AE252" i="62"/>
  <c r="AD252" i="62" s="1"/>
  <c r="AI251" i="62"/>
  <c r="AJ251" i="62" s="1"/>
  <c r="AE251" i="62"/>
  <c r="AD251" i="62" s="1"/>
  <c r="AI250" i="62"/>
  <c r="AJ250" i="62" s="1"/>
  <c r="AE250" i="62"/>
  <c r="AD250" i="62" s="1"/>
  <c r="AI249" i="62"/>
  <c r="AJ249" i="62" s="1"/>
  <c r="AE249" i="62"/>
  <c r="AD249" i="62" s="1"/>
  <c r="AI248" i="62"/>
  <c r="AJ248" i="62" s="1"/>
  <c r="AE248" i="62"/>
  <c r="AD248" i="62" s="1"/>
  <c r="AJ247" i="62"/>
  <c r="AI247" i="62"/>
  <c r="AE247" i="62"/>
  <c r="AD247" i="62" s="1"/>
  <c r="AI246" i="62"/>
  <c r="AJ246" i="62" s="1"/>
  <c r="AE246" i="62"/>
  <c r="AD246" i="62" s="1"/>
  <c r="AI245" i="62"/>
  <c r="AJ245" i="62" s="1"/>
  <c r="AE245" i="62"/>
  <c r="AD245" i="62"/>
  <c r="AI244" i="62"/>
  <c r="AJ244" i="62" s="1"/>
  <c r="AE244" i="62"/>
  <c r="AD244" i="62" s="1"/>
  <c r="AI243" i="62"/>
  <c r="AJ243" i="62" s="1"/>
  <c r="AE243" i="62"/>
  <c r="AD243" i="62"/>
  <c r="AI242" i="62"/>
  <c r="AJ242" i="62" s="1"/>
  <c r="AE242" i="62"/>
  <c r="AD242" i="62" s="1"/>
  <c r="AI241" i="62"/>
  <c r="AJ241" i="62" s="1"/>
  <c r="AE241" i="62"/>
  <c r="AD241" i="62" s="1"/>
  <c r="AI240" i="62"/>
  <c r="AJ240" i="62" s="1"/>
  <c r="AE240" i="62"/>
  <c r="AD240" i="62" s="1"/>
  <c r="AI239" i="62"/>
  <c r="AJ239" i="62" s="1"/>
  <c r="AE239" i="62"/>
  <c r="AD239" i="62" s="1"/>
  <c r="AI238" i="62"/>
  <c r="AJ238" i="62" s="1"/>
  <c r="AE238" i="62"/>
  <c r="AD238" i="62" s="1"/>
  <c r="AI237" i="62"/>
  <c r="AJ237" i="62" s="1"/>
  <c r="AE237" i="62"/>
  <c r="AD237" i="62"/>
  <c r="AI236" i="62"/>
  <c r="AJ236" i="62" s="1"/>
  <c r="AE236" i="62"/>
  <c r="AD236" i="62" s="1"/>
  <c r="AI235" i="62"/>
  <c r="AJ235" i="62" s="1"/>
  <c r="AE235" i="62"/>
  <c r="AD235" i="62" s="1"/>
  <c r="AI234" i="62"/>
  <c r="AJ234" i="62" s="1"/>
  <c r="AE234" i="62"/>
  <c r="AD234" i="62" s="1"/>
  <c r="AI233" i="62"/>
  <c r="AJ233" i="62" s="1"/>
  <c r="AE233" i="62"/>
  <c r="AD233" i="62" s="1"/>
  <c r="AI232" i="62"/>
  <c r="AJ232" i="62" s="1"/>
  <c r="AE232" i="62"/>
  <c r="AD232" i="62" s="1"/>
  <c r="AI231" i="62"/>
  <c r="AJ231" i="62" s="1"/>
  <c r="AE231" i="62"/>
  <c r="AD231" i="62"/>
  <c r="AI230" i="62"/>
  <c r="AJ230" i="62" s="1"/>
  <c r="AE230" i="62"/>
  <c r="AD230" i="62" s="1"/>
  <c r="AI229" i="62"/>
  <c r="AJ229" i="62" s="1"/>
  <c r="AE229" i="62"/>
  <c r="AD229" i="62" s="1"/>
  <c r="AI228" i="62"/>
  <c r="AJ228" i="62" s="1"/>
  <c r="AE228" i="62"/>
  <c r="AD228" i="62" s="1"/>
  <c r="AI227" i="62"/>
  <c r="AJ227" i="62" s="1"/>
  <c r="AE227" i="62"/>
  <c r="AD227" i="62" s="1"/>
  <c r="AI226" i="62"/>
  <c r="AJ226" i="62" s="1"/>
  <c r="AE226" i="62"/>
  <c r="AD226" i="62" s="1"/>
  <c r="AI225" i="62"/>
  <c r="AJ225" i="62" s="1"/>
  <c r="AE225" i="62"/>
  <c r="AD225" i="62"/>
  <c r="AI224" i="62"/>
  <c r="AJ224" i="62" s="1"/>
  <c r="AE224" i="62"/>
  <c r="AD224" i="62" s="1"/>
  <c r="AI223" i="62"/>
  <c r="AJ223" i="62" s="1"/>
  <c r="AE223" i="62"/>
  <c r="AD223" i="62" s="1"/>
  <c r="AI222" i="62"/>
  <c r="AJ222" i="62" s="1"/>
  <c r="AE222" i="62"/>
  <c r="AD222" i="62" s="1"/>
  <c r="AI221" i="62"/>
  <c r="AJ221" i="62" s="1"/>
  <c r="AE221" i="62"/>
  <c r="AD221" i="62" s="1"/>
  <c r="AI220" i="62"/>
  <c r="AJ220" i="62" s="1"/>
  <c r="AE220" i="62"/>
  <c r="AD220" i="62" s="1"/>
  <c r="AI219" i="62"/>
  <c r="AJ219" i="62" s="1"/>
  <c r="AE219" i="62"/>
  <c r="AD219" i="62" s="1"/>
  <c r="AI218" i="62"/>
  <c r="AJ218" i="62" s="1"/>
  <c r="AE218" i="62"/>
  <c r="AD218" i="62" s="1"/>
  <c r="AI217" i="62"/>
  <c r="AJ217" i="62" s="1"/>
  <c r="AE217" i="62"/>
  <c r="AD217" i="62" s="1"/>
  <c r="AI216" i="62"/>
  <c r="AJ216" i="62" s="1"/>
  <c r="AE216" i="62"/>
  <c r="AD216" i="62" s="1"/>
  <c r="AI215" i="62"/>
  <c r="AJ215" i="62" s="1"/>
  <c r="AE215" i="62"/>
  <c r="AD215" i="62"/>
  <c r="AI214" i="62"/>
  <c r="AJ214" i="62" s="1"/>
  <c r="AE214" i="62"/>
  <c r="AD214" i="62" s="1"/>
  <c r="AI213" i="62"/>
  <c r="AJ213" i="62" s="1"/>
  <c r="AE213" i="62"/>
  <c r="AD213" i="62" s="1"/>
  <c r="AI212" i="62"/>
  <c r="AJ212" i="62" s="1"/>
  <c r="AE212" i="62"/>
  <c r="AD212" i="62" s="1"/>
  <c r="AI211" i="62"/>
  <c r="AJ211" i="62" s="1"/>
  <c r="AE211" i="62"/>
  <c r="AD211" i="62"/>
  <c r="AI210" i="62"/>
  <c r="AJ210" i="62" s="1"/>
  <c r="AE210" i="62"/>
  <c r="AD210" i="62" s="1"/>
  <c r="AI209" i="62"/>
  <c r="AJ209" i="62" s="1"/>
  <c r="AE209" i="62"/>
  <c r="AD209" i="62" s="1"/>
  <c r="AI208" i="62"/>
  <c r="AJ208" i="62" s="1"/>
  <c r="AE208" i="62"/>
  <c r="AD208" i="62" s="1"/>
  <c r="AI207" i="62"/>
  <c r="AJ207" i="62" s="1"/>
  <c r="AE207" i="62"/>
  <c r="AD207" i="62"/>
  <c r="AI206" i="62"/>
  <c r="AJ206" i="62" s="1"/>
  <c r="AE206" i="62"/>
  <c r="AD206" i="62"/>
  <c r="AI205" i="62"/>
  <c r="AJ205" i="62" s="1"/>
  <c r="AE205" i="62"/>
  <c r="AD205" i="62"/>
  <c r="AI204" i="62"/>
  <c r="AJ204" i="62" s="1"/>
  <c r="AE204" i="62"/>
  <c r="AD204" i="62" s="1"/>
  <c r="AI203" i="62"/>
  <c r="AJ203" i="62" s="1"/>
  <c r="AE203" i="62"/>
  <c r="AD203" i="62" s="1"/>
  <c r="AI202" i="62"/>
  <c r="AJ202" i="62" s="1"/>
  <c r="AE202" i="62"/>
  <c r="AD202" i="62" s="1"/>
  <c r="AI201" i="62"/>
  <c r="AJ201" i="62" s="1"/>
  <c r="AE201" i="62"/>
  <c r="AD201" i="62" s="1"/>
  <c r="AI200" i="62"/>
  <c r="AJ200" i="62" s="1"/>
  <c r="AE200" i="62"/>
  <c r="AD200" i="62" s="1"/>
  <c r="AI199" i="62"/>
  <c r="AJ199" i="62" s="1"/>
  <c r="AE199" i="62"/>
  <c r="AD199" i="62"/>
  <c r="AI198" i="62"/>
  <c r="AJ198" i="62" s="1"/>
  <c r="AE198" i="62"/>
  <c r="AD198" i="62" s="1"/>
  <c r="AI197" i="62"/>
  <c r="AJ197" i="62" s="1"/>
  <c r="AE197" i="62"/>
  <c r="AD197" i="62" s="1"/>
  <c r="AI196" i="62"/>
  <c r="AJ196" i="62" s="1"/>
  <c r="AE196" i="62"/>
  <c r="AD196" i="62" s="1"/>
  <c r="AI195" i="62"/>
  <c r="AJ195" i="62" s="1"/>
  <c r="AE195" i="62"/>
  <c r="AD195" i="62" s="1"/>
  <c r="AI194" i="62"/>
  <c r="AJ194" i="62" s="1"/>
  <c r="AE194" i="62"/>
  <c r="AD194" i="62" s="1"/>
  <c r="AI193" i="62"/>
  <c r="AJ193" i="62" s="1"/>
  <c r="AE193" i="62"/>
  <c r="AD193" i="62"/>
  <c r="AI192" i="62"/>
  <c r="AJ192" i="62" s="1"/>
  <c r="AE192" i="62"/>
  <c r="AD192" i="62" s="1"/>
  <c r="AI191" i="62"/>
  <c r="AJ191" i="62" s="1"/>
  <c r="AE191" i="62"/>
  <c r="AD191" i="62" s="1"/>
  <c r="AI190" i="62"/>
  <c r="AJ190" i="62" s="1"/>
  <c r="AE190" i="62"/>
  <c r="AD190" i="62" s="1"/>
  <c r="AI189" i="62"/>
  <c r="AJ189" i="62" s="1"/>
  <c r="AE189" i="62"/>
  <c r="AD189" i="62"/>
  <c r="AI188" i="62"/>
  <c r="AJ188" i="62" s="1"/>
  <c r="AE188" i="62"/>
  <c r="AD188" i="62" s="1"/>
  <c r="AI187" i="62"/>
  <c r="AJ187" i="62" s="1"/>
  <c r="AE187" i="62"/>
  <c r="AD187" i="62"/>
  <c r="AI186" i="62"/>
  <c r="AJ186" i="62" s="1"/>
  <c r="AE186" i="62"/>
  <c r="AD186" i="62" s="1"/>
  <c r="AI185" i="62"/>
  <c r="AJ185" i="62" s="1"/>
  <c r="AE185" i="62"/>
  <c r="AD185" i="62" s="1"/>
  <c r="AI184" i="62"/>
  <c r="AJ184" i="62" s="1"/>
  <c r="AE184" i="62"/>
  <c r="AD184" i="62" s="1"/>
  <c r="AI183" i="62"/>
  <c r="AJ183" i="62" s="1"/>
  <c r="AE183" i="62"/>
  <c r="AD183" i="62" s="1"/>
  <c r="AI182" i="62"/>
  <c r="AJ182" i="62" s="1"/>
  <c r="AE182" i="62"/>
  <c r="AD182" i="62" s="1"/>
  <c r="AI181" i="62"/>
  <c r="AJ181" i="62" s="1"/>
  <c r="AE181" i="62"/>
  <c r="AD181" i="62"/>
  <c r="AI180" i="62"/>
  <c r="AJ180" i="62" s="1"/>
  <c r="AE180" i="62"/>
  <c r="AD180" i="62" s="1"/>
  <c r="AI179" i="62"/>
  <c r="AJ179" i="62" s="1"/>
  <c r="AE179" i="62"/>
  <c r="AD179" i="62" s="1"/>
  <c r="AI178" i="62"/>
  <c r="AJ178" i="62" s="1"/>
  <c r="AE178" i="62"/>
  <c r="AD178" i="62" s="1"/>
  <c r="AI177" i="62"/>
  <c r="AJ177" i="62" s="1"/>
  <c r="AE177" i="62"/>
  <c r="AD177" i="62" s="1"/>
  <c r="AI176" i="62"/>
  <c r="AJ176" i="62" s="1"/>
  <c r="AE176" i="62"/>
  <c r="AD176" i="62" s="1"/>
  <c r="AI175" i="62"/>
  <c r="AJ175" i="62" s="1"/>
  <c r="AE175" i="62"/>
  <c r="AD175" i="62"/>
  <c r="AI174" i="62"/>
  <c r="AJ174" i="62" s="1"/>
  <c r="AE174" i="62"/>
  <c r="AD174" i="62" s="1"/>
  <c r="AI173" i="62"/>
  <c r="AJ173" i="62" s="1"/>
  <c r="AE173" i="62"/>
  <c r="AD173" i="62" s="1"/>
  <c r="AI172" i="62"/>
  <c r="AJ172" i="62" s="1"/>
  <c r="AE172" i="62"/>
  <c r="AD172" i="62" s="1"/>
  <c r="AJ171" i="62"/>
  <c r="AI171" i="62"/>
  <c r="AE171" i="62"/>
  <c r="AD171" i="62" s="1"/>
  <c r="AI170" i="62"/>
  <c r="AJ170" i="62" s="1"/>
  <c r="AE170" i="62"/>
  <c r="AD170" i="62" s="1"/>
  <c r="AI169" i="62"/>
  <c r="AJ169" i="62" s="1"/>
  <c r="AE169" i="62"/>
  <c r="AD169" i="62"/>
  <c r="AI168" i="62"/>
  <c r="AJ168" i="62" s="1"/>
  <c r="AE168" i="62"/>
  <c r="AD168" i="62" s="1"/>
  <c r="AI167" i="62"/>
  <c r="AJ167" i="62" s="1"/>
  <c r="AE167" i="62"/>
  <c r="AD167" i="62" s="1"/>
  <c r="AI166" i="62"/>
  <c r="AJ166" i="62" s="1"/>
  <c r="AE166" i="62"/>
  <c r="AD166" i="62" s="1"/>
  <c r="AI165" i="62"/>
  <c r="AJ165" i="62" s="1"/>
  <c r="AE165" i="62"/>
  <c r="AD165" i="62" s="1"/>
  <c r="AI164" i="62"/>
  <c r="AJ164" i="62" s="1"/>
  <c r="AE164" i="62"/>
  <c r="AD164" i="62" s="1"/>
  <c r="AI163" i="62"/>
  <c r="AJ163" i="62" s="1"/>
  <c r="AE163" i="62"/>
  <c r="AD163" i="62"/>
  <c r="AI162" i="62"/>
  <c r="AJ162" i="62" s="1"/>
  <c r="AE162" i="62"/>
  <c r="AD162" i="62" s="1"/>
  <c r="AI161" i="62"/>
  <c r="AJ161" i="62" s="1"/>
  <c r="AE161" i="62"/>
  <c r="AD161" i="62" s="1"/>
  <c r="AI160" i="62"/>
  <c r="AJ160" i="62" s="1"/>
  <c r="AE160" i="62"/>
  <c r="AD160" i="62" s="1"/>
  <c r="AI159" i="62"/>
  <c r="AJ159" i="62" s="1"/>
  <c r="AE159" i="62"/>
  <c r="AD159" i="62" s="1"/>
  <c r="AI158" i="62"/>
  <c r="AJ158" i="62" s="1"/>
  <c r="AE158" i="62"/>
  <c r="AD158" i="62" s="1"/>
  <c r="AI157" i="62"/>
  <c r="AJ157" i="62" s="1"/>
  <c r="AE157" i="62"/>
  <c r="AD157" i="62"/>
  <c r="AI156" i="62"/>
  <c r="AJ156" i="62" s="1"/>
  <c r="AE156" i="62"/>
  <c r="AD156" i="62" s="1"/>
  <c r="AI155" i="62"/>
  <c r="AJ155" i="62" s="1"/>
  <c r="AE155" i="62"/>
  <c r="AD155" i="62" s="1"/>
  <c r="AI154" i="62"/>
  <c r="AJ154" i="62" s="1"/>
  <c r="AE154" i="62"/>
  <c r="AD154" i="62" s="1"/>
  <c r="AI153" i="62"/>
  <c r="AJ153" i="62" s="1"/>
  <c r="AE153" i="62"/>
  <c r="AD153" i="62" s="1"/>
  <c r="AI152" i="62"/>
  <c r="AJ152" i="62" s="1"/>
  <c r="AE152" i="62"/>
  <c r="AD152" i="62" s="1"/>
  <c r="AI151" i="62"/>
  <c r="AJ151" i="62" s="1"/>
  <c r="AE151" i="62"/>
  <c r="AD151" i="62"/>
  <c r="AI150" i="62"/>
  <c r="AJ150" i="62" s="1"/>
  <c r="AE150" i="62"/>
  <c r="AD150" i="62" s="1"/>
  <c r="AI149" i="62"/>
  <c r="AJ149" i="62" s="1"/>
  <c r="AE149" i="62"/>
  <c r="AD149" i="62" s="1"/>
  <c r="AI148" i="62"/>
  <c r="AJ148" i="62" s="1"/>
  <c r="AE148" i="62"/>
  <c r="AD148" i="62" s="1"/>
  <c r="AI147" i="62"/>
  <c r="AJ147" i="62" s="1"/>
  <c r="AE147" i="62"/>
  <c r="AD147" i="62" s="1"/>
  <c r="AI146" i="62"/>
  <c r="AJ146" i="62" s="1"/>
  <c r="AE146" i="62"/>
  <c r="AD146" i="62" s="1"/>
  <c r="AI145" i="62"/>
  <c r="AJ145" i="62" s="1"/>
  <c r="AE145" i="62"/>
  <c r="AD145" i="62" s="1"/>
  <c r="AI144" i="62"/>
  <c r="AJ144" i="62" s="1"/>
  <c r="AE144" i="62"/>
  <c r="AD144" i="62" s="1"/>
  <c r="AI143" i="62"/>
  <c r="AJ143" i="62" s="1"/>
  <c r="AE143" i="62"/>
  <c r="AD143" i="62"/>
  <c r="AI142" i="62"/>
  <c r="AJ142" i="62" s="1"/>
  <c r="AE142" i="62"/>
  <c r="AD142" i="62" s="1"/>
  <c r="AI141" i="62"/>
  <c r="AJ141" i="62" s="1"/>
  <c r="AE141" i="62"/>
  <c r="AD141" i="62" s="1"/>
  <c r="AI140" i="62"/>
  <c r="AJ140" i="62" s="1"/>
  <c r="AE140" i="62"/>
  <c r="AD140" i="62" s="1"/>
  <c r="AI139" i="62"/>
  <c r="AJ139" i="62" s="1"/>
  <c r="AE139" i="62"/>
  <c r="AD139" i="62" s="1"/>
  <c r="AI138" i="62"/>
  <c r="AJ138" i="62" s="1"/>
  <c r="AE138" i="62"/>
  <c r="AD138" i="62" s="1"/>
  <c r="AI137" i="62"/>
  <c r="AJ137" i="62" s="1"/>
  <c r="AE137" i="62"/>
  <c r="AD137" i="62"/>
  <c r="AI136" i="62"/>
  <c r="AJ136" i="62" s="1"/>
  <c r="AE136" i="62"/>
  <c r="AD136" i="62" s="1"/>
  <c r="AI135" i="62"/>
  <c r="AJ135" i="62" s="1"/>
  <c r="AE135" i="62"/>
  <c r="AD135" i="62" s="1"/>
  <c r="AI134" i="62"/>
  <c r="AJ134" i="62" s="1"/>
  <c r="AE134" i="62"/>
  <c r="AD134" i="62" s="1"/>
  <c r="AI133" i="62"/>
  <c r="AJ133" i="62" s="1"/>
  <c r="AE133" i="62"/>
  <c r="AD133" i="62" s="1"/>
  <c r="AI132" i="62"/>
  <c r="AJ132" i="62" s="1"/>
  <c r="AE132" i="62"/>
  <c r="AD132" i="62" s="1"/>
  <c r="AI131" i="62"/>
  <c r="AJ131" i="62" s="1"/>
  <c r="AE131" i="62"/>
  <c r="AD131" i="62"/>
  <c r="AI130" i="62"/>
  <c r="AJ130" i="62" s="1"/>
  <c r="AE130" i="62"/>
  <c r="AD130" i="62" s="1"/>
  <c r="AI129" i="62"/>
  <c r="AJ129" i="62" s="1"/>
  <c r="AE129" i="62"/>
  <c r="AD129" i="62" s="1"/>
  <c r="AI128" i="62"/>
  <c r="AJ128" i="62" s="1"/>
  <c r="AE128" i="62"/>
  <c r="AD128" i="62" s="1"/>
  <c r="AI127" i="62"/>
  <c r="AJ127" i="62" s="1"/>
  <c r="AE127" i="62"/>
  <c r="AD127" i="62" s="1"/>
  <c r="AI126" i="62"/>
  <c r="AJ126" i="62" s="1"/>
  <c r="AE126" i="62"/>
  <c r="AD126" i="62" s="1"/>
  <c r="AI125" i="62"/>
  <c r="AJ125" i="62" s="1"/>
  <c r="AE125" i="62"/>
  <c r="AD125" i="62"/>
  <c r="AI124" i="62"/>
  <c r="AJ124" i="62" s="1"/>
  <c r="AE124" i="62"/>
  <c r="AD124" i="62" s="1"/>
  <c r="AI123" i="62"/>
  <c r="AJ123" i="62" s="1"/>
  <c r="AE123" i="62"/>
  <c r="AD123" i="62" s="1"/>
  <c r="AI122" i="62"/>
  <c r="AJ122" i="62" s="1"/>
  <c r="AE122" i="62"/>
  <c r="AD122" i="62" s="1"/>
  <c r="AI121" i="62"/>
  <c r="AJ121" i="62" s="1"/>
  <c r="AE121" i="62"/>
  <c r="AD121" i="62" s="1"/>
  <c r="AI120" i="62"/>
  <c r="AJ120" i="62" s="1"/>
  <c r="AE120" i="62"/>
  <c r="AD120" i="62" s="1"/>
  <c r="AI119" i="62"/>
  <c r="AJ119" i="62" s="1"/>
  <c r="AE119" i="62"/>
  <c r="AD119" i="62"/>
  <c r="AI118" i="62"/>
  <c r="AJ118" i="62" s="1"/>
  <c r="AE118" i="62"/>
  <c r="AD118" i="62"/>
  <c r="AI117" i="62"/>
  <c r="AJ117" i="62" s="1"/>
  <c r="AE117" i="62"/>
  <c r="AD117" i="62" s="1"/>
  <c r="AI116" i="62"/>
  <c r="AJ116" i="62" s="1"/>
  <c r="AE116" i="62"/>
  <c r="AD116" i="62" s="1"/>
  <c r="AI115" i="62"/>
  <c r="AJ115" i="62" s="1"/>
  <c r="AE115" i="62"/>
  <c r="AD115" i="62" s="1"/>
  <c r="AI114" i="62"/>
  <c r="AJ114" i="62" s="1"/>
  <c r="AE114" i="62"/>
  <c r="AD114" i="62" s="1"/>
  <c r="AI113" i="62"/>
  <c r="AJ113" i="62" s="1"/>
  <c r="AE113" i="62"/>
  <c r="AD113" i="62"/>
  <c r="AI112" i="62"/>
  <c r="AJ112" i="62" s="1"/>
  <c r="AE112" i="62"/>
  <c r="AD112" i="62" s="1"/>
  <c r="AI111" i="62"/>
  <c r="AJ111" i="62" s="1"/>
  <c r="AE111" i="62"/>
  <c r="AD111" i="62" s="1"/>
  <c r="AI110" i="62"/>
  <c r="AJ110" i="62" s="1"/>
  <c r="AE110" i="62"/>
  <c r="AD110" i="62" s="1"/>
  <c r="AI109" i="62"/>
  <c r="AJ109" i="62" s="1"/>
  <c r="AE109" i="62"/>
  <c r="AD109" i="62" s="1"/>
  <c r="AI108" i="62"/>
  <c r="AJ108" i="62" s="1"/>
  <c r="AE108" i="62"/>
  <c r="AD108" i="62" s="1"/>
  <c r="AI107" i="62"/>
  <c r="AJ107" i="62" s="1"/>
  <c r="AE107" i="62"/>
  <c r="AD107" i="62" s="1"/>
  <c r="AI106" i="62"/>
  <c r="AJ106" i="62" s="1"/>
  <c r="AE106" i="62"/>
  <c r="AD106" i="62" s="1"/>
  <c r="AI105" i="62"/>
  <c r="AJ105" i="62" s="1"/>
  <c r="AE105" i="62"/>
  <c r="AD105" i="62" s="1"/>
  <c r="AI104" i="62"/>
  <c r="AJ104" i="62" s="1"/>
  <c r="AE104" i="62"/>
  <c r="AD104" i="62" s="1"/>
  <c r="AI103" i="62"/>
  <c r="AJ103" i="62" s="1"/>
  <c r="AE103" i="62"/>
  <c r="AD103" i="62" s="1"/>
  <c r="AI102" i="62"/>
  <c r="AJ102" i="62" s="1"/>
  <c r="AE102" i="62"/>
  <c r="AD102" i="62" s="1"/>
  <c r="AI101" i="62"/>
  <c r="AJ101" i="62" s="1"/>
  <c r="AE101" i="62"/>
  <c r="AD101" i="62" s="1"/>
  <c r="AI100" i="62"/>
  <c r="AJ100" i="62" s="1"/>
  <c r="AE100" i="62"/>
  <c r="AD100" i="62"/>
  <c r="AI99" i="62"/>
  <c r="AJ99" i="62" s="1"/>
  <c r="AE99" i="62"/>
  <c r="AD99" i="62" s="1"/>
  <c r="AI98" i="62"/>
  <c r="AJ98" i="62" s="1"/>
  <c r="AE98" i="62"/>
  <c r="AD98" i="62" s="1"/>
  <c r="AI97" i="62"/>
  <c r="AJ97" i="62" s="1"/>
  <c r="AE97" i="62"/>
  <c r="AD97" i="62" s="1"/>
  <c r="AI96" i="62"/>
  <c r="AJ96" i="62" s="1"/>
  <c r="AE96" i="62"/>
  <c r="AD96" i="62" s="1"/>
  <c r="AI95" i="62"/>
  <c r="AJ95" i="62" s="1"/>
  <c r="AE95" i="62"/>
  <c r="AD95" i="62"/>
  <c r="AI94" i="62"/>
  <c r="AJ94" i="62" s="1"/>
  <c r="AE94" i="62"/>
  <c r="AD94" i="62" s="1"/>
  <c r="AI93" i="62"/>
  <c r="AJ93" i="62" s="1"/>
  <c r="AE93" i="62"/>
  <c r="AD93" i="62" s="1"/>
  <c r="AI92" i="62"/>
  <c r="AJ92" i="62" s="1"/>
  <c r="AE92" i="62"/>
  <c r="AD92" i="62" s="1"/>
  <c r="AI91" i="62"/>
  <c r="AJ91" i="62" s="1"/>
  <c r="AE91" i="62"/>
  <c r="AD91" i="62" s="1"/>
  <c r="AI90" i="62"/>
  <c r="AJ90" i="62" s="1"/>
  <c r="AE90" i="62"/>
  <c r="AD90" i="62" s="1"/>
  <c r="AI89" i="62"/>
  <c r="AJ89" i="62" s="1"/>
  <c r="AE89" i="62"/>
  <c r="AD89" i="62" s="1"/>
  <c r="AI88" i="62"/>
  <c r="AJ88" i="62" s="1"/>
  <c r="AE88" i="62"/>
  <c r="AD88" i="62"/>
  <c r="AI87" i="62"/>
  <c r="AJ87" i="62" s="1"/>
  <c r="AE87" i="62"/>
  <c r="AD87" i="62"/>
  <c r="AI86" i="62"/>
  <c r="AJ86" i="62" s="1"/>
  <c r="AE86" i="62"/>
  <c r="AD86" i="62"/>
  <c r="AI85" i="62"/>
  <c r="AJ85" i="62" s="1"/>
  <c r="AE85" i="62"/>
  <c r="AD85" i="62" s="1"/>
  <c r="AI84" i="62"/>
  <c r="AJ84" i="62" s="1"/>
  <c r="AE84" i="62"/>
  <c r="AD84" i="62" s="1"/>
  <c r="AI83" i="62"/>
  <c r="AJ83" i="62" s="1"/>
  <c r="AE83" i="62"/>
  <c r="AD83" i="62" s="1"/>
  <c r="AI82" i="62"/>
  <c r="AJ82" i="62" s="1"/>
  <c r="AE82" i="62"/>
  <c r="AD82" i="62"/>
  <c r="AI81" i="62"/>
  <c r="AJ81" i="62" s="1"/>
  <c r="AE81" i="62"/>
  <c r="AD81" i="62" s="1"/>
  <c r="AI80" i="62"/>
  <c r="AJ80" i="62" s="1"/>
  <c r="AE80" i="62"/>
  <c r="AD80" i="62" s="1"/>
  <c r="AI79" i="62"/>
  <c r="AJ79" i="62" s="1"/>
  <c r="AE79" i="62"/>
  <c r="AD79" i="62" s="1"/>
  <c r="AI78" i="62"/>
  <c r="AJ78" i="62" s="1"/>
  <c r="AE78" i="62"/>
  <c r="AD78" i="62" s="1"/>
  <c r="AI77" i="62"/>
  <c r="AJ77" i="62" s="1"/>
  <c r="AE77" i="62"/>
  <c r="AD77" i="62"/>
  <c r="AI76" i="62"/>
  <c r="AJ76" i="62" s="1"/>
  <c r="AE76" i="62"/>
  <c r="AD76" i="62"/>
  <c r="AI75" i="62"/>
  <c r="AJ75" i="62" s="1"/>
  <c r="AE75" i="62"/>
  <c r="AD75" i="62" s="1"/>
  <c r="AI74" i="62"/>
  <c r="AJ74" i="62" s="1"/>
  <c r="AE74" i="62"/>
  <c r="AD74" i="62" s="1"/>
  <c r="AI73" i="62"/>
  <c r="AJ73" i="62" s="1"/>
  <c r="AE73" i="62"/>
  <c r="AD73" i="62" s="1"/>
  <c r="AI72" i="62"/>
  <c r="AJ72" i="62" s="1"/>
  <c r="AE72" i="62"/>
  <c r="AD72" i="62" s="1"/>
  <c r="AI71" i="62"/>
  <c r="AJ71" i="62" s="1"/>
  <c r="AE71" i="62"/>
  <c r="AD71" i="62" s="1"/>
  <c r="AI70" i="62"/>
  <c r="AJ70" i="62" s="1"/>
  <c r="AE70" i="62"/>
  <c r="AD70" i="62"/>
  <c r="AI69" i="62"/>
  <c r="AJ69" i="62" s="1"/>
  <c r="AE69" i="62"/>
  <c r="AD69" i="62" s="1"/>
  <c r="AI68" i="62"/>
  <c r="AJ68" i="62" s="1"/>
  <c r="AE68" i="62"/>
  <c r="AD68" i="62" s="1"/>
  <c r="AI67" i="62"/>
  <c r="AJ67" i="62" s="1"/>
  <c r="AE67" i="62"/>
  <c r="AD67" i="62" s="1"/>
  <c r="AI66" i="62"/>
  <c r="AJ66" i="62" s="1"/>
  <c r="AE66" i="62"/>
  <c r="AD66" i="62" s="1"/>
  <c r="AI65" i="62"/>
  <c r="AJ65" i="62" s="1"/>
  <c r="AE65" i="62"/>
  <c r="AD65" i="62"/>
  <c r="AI64" i="62"/>
  <c r="AJ64" i="62" s="1"/>
  <c r="AE64" i="62"/>
  <c r="AD64" i="62" s="1"/>
  <c r="AI63" i="62"/>
  <c r="AJ63" i="62" s="1"/>
  <c r="AE63" i="62"/>
  <c r="AD63" i="62" s="1"/>
  <c r="AI62" i="62"/>
  <c r="AJ62" i="62" s="1"/>
  <c r="AE62" i="62"/>
  <c r="AD62" i="62" s="1"/>
  <c r="AI61" i="62"/>
  <c r="AJ61" i="62" s="1"/>
  <c r="AE61" i="62"/>
  <c r="AD61" i="62" s="1"/>
  <c r="AI60" i="62"/>
  <c r="AJ60" i="62" s="1"/>
  <c r="AE60" i="62"/>
  <c r="AD60" i="62" s="1"/>
  <c r="AI59" i="62"/>
  <c r="AJ59" i="62" s="1"/>
  <c r="AE59" i="62"/>
  <c r="AD59" i="62" s="1"/>
  <c r="AI58" i="62"/>
  <c r="AJ58" i="62" s="1"/>
  <c r="AE58" i="62"/>
  <c r="AD58" i="62" s="1"/>
  <c r="AI57" i="62"/>
  <c r="AJ57" i="62" s="1"/>
  <c r="AE57" i="62"/>
  <c r="AD57" i="62" s="1"/>
  <c r="AI56" i="62"/>
  <c r="AJ56" i="62" s="1"/>
  <c r="AE56" i="62"/>
  <c r="AD56" i="62" s="1"/>
  <c r="AI55" i="62"/>
  <c r="AJ55" i="62" s="1"/>
  <c r="AE55" i="62"/>
  <c r="AD55" i="62" s="1"/>
  <c r="AI54" i="62"/>
  <c r="AJ54" i="62" s="1"/>
  <c r="AE54" i="62"/>
  <c r="AD54" i="62" s="1"/>
  <c r="AI53" i="62"/>
  <c r="AJ53" i="62" s="1"/>
  <c r="AE53" i="62"/>
  <c r="AD53" i="62" s="1"/>
  <c r="AI52" i="62"/>
  <c r="AJ52" i="62" s="1"/>
  <c r="AE52" i="62"/>
  <c r="AD52" i="62"/>
  <c r="AI51" i="62"/>
  <c r="AJ51" i="62" s="1"/>
  <c r="AE51" i="62"/>
  <c r="AD51" i="62" s="1"/>
  <c r="AI50" i="62"/>
  <c r="AJ50" i="62" s="1"/>
  <c r="AE50" i="62"/>
  <c r="AD50" i="62" s="1"/>
  <c r="AI49" i="62"/>
  <c r="AJ49" i="62" s="1"/>
  <c r="AE49" i="62"/>
  <c r="AD49" i="62" s="1"/>
  <c r="AI48" i="62"/>
  <c r="AJ48" i="62" s="1"/>
  <c r="AE48" i="62"/>
  <c r="AD48" i="62" s="1"/>
  <c r="AI47" i="62"/>
  <c r="AJ47" i="62" s="1"/>
  <c r="AE47" i="62"/>
  <c r="AD47" i="62"/>
  <c r="AI46" i="62"/>
  <c r="AJ46" i="62" s="1"/>
  <c r="AE46" i="62"/>
  <c r="AD46" i="62" s="1"/>
  <c r="AI45" i="62"/>
  <c r="AJ45" i="62" s="1"/>
  <c r="AE45" i="62"/>
  <c r="AD45" i="62" s="1"/>
  <c r="AI44" i="62"/>
  <c r="AJ44" i="62" s="1"/>
  <c r="AE44" i="62"/>
  <c r="AD44" i="62" s="1"/>
  <c r="AI43" i="62"/>
  <c r="AJ43" i="62" s="1"/>
  <c r="AE43" i="62"/>
  <c r="AD43" i="62" s="1"/>
  <c r="AI42" i="62"/>
  <c r="AJ42" i="62" s="1"/>
  <c r="AE42" i="62"/>
  <c r="AD42" i="62" s="1"/>
  <c r="AI41" i="62"/>
  <c r="AJ41" i="62" s="1"/>
  <c r="AE41" i="62"/>
  <c r="AD41" i="62"/>
  <c r="AI40" i="62"/>
  <c r="AJ40" i="62" s="1"/>
  <c r="AE40" i="62"/>
  <c r="AD40" i="62" s="1"/>
  <c r="AI39" i="62"/>
  <c r="AJ39" i="62" s="1"/>
  <c r="AE39" i="62"/>
  <c r="AD39" i="62" s="1"/>
  <c r="AI38" i="62"/>
  <c r="AJ38" i="62" s="1"/>
  <c r="AE38" i="62"/>
  <c r="AD38" i="62" s="1"/>
  <c r="AI37" i="62"/>
  <c r="AJ37" i="62" s="1"/>
  <c r="AE37" i="62"/>
  <c r="AD37" i="62" s="1"/>
  <c r="AI36" i="62"/>
  <c r="AJ36" i="62" s="1"/>
  <c r="AE36" i="62"/>
  <c r="AD36" i="62" s="1"/>
  <c r="AI35" i="62"/>
  <c r="AJ35" i="62" s="1"/>
  <c r="AE35" i="62"/>
  <c r="AD35" i="62" s="1"/>
  <c r="AI34" i="62"/>
  <c r="AJ34" i="62" s="1"/>
  <c r="AE34" i="62"/>
  <c r="AD34" i="62" s="1"/>
  <c r="AI33" i="62"/>
  <c r="AJ33" i="62" s="1"/>
  <c r="AE33" i="62"/>
  <c r="AD33" i="62"/>
  <c r="AI32" i="62"/>
  <c r="AJ32" i="62" s="1"/>
  <c r="AE32" i="62"/>
  <c r="AD32" i="62" s="1"/>
  <c r="AI31" i="62"/>
  <c r="AJ31" i="62" s="1"/>
  <c r="AE31" i="62"/>
  <c r="AD31" i="62" s="1"/>
  <c r="AI30" i="62"/>
  <c r="AJ30" i="62" s="1"/>
  <c r="AE30" i="62"/>
  <c r="AD30" i="62" s="1"/>
  <c r="AI29" i="62"/>
  <c r="AJ29" i="62" s="1"/>
  <c r="AE29" i="62"/>
  <c r="AD29" i="62" s="1"/>
  <c r="AI28" i="62"/>
  <c r="AJ28" i="62" s="1"/>
  <c r="AE28" i="62"/>
  <c r="AD28" i="62" s="1"/>
  <c r="AI27" i="62"/>
  <c r="AJ27" i="62" s="1"/>
  <c r="AE27" i="62"/>
  <c r="AD27" i="62" s="1"/>
  <c r="AI26" i="62"/>
  <c r="AJ26" i="62" s="1"/>
  <c r="AE26" i="62"/>
  <c r="AD26" i="62"/>
  <c r="AI25" i="62"/>
  <c r="AJ25" i="62" s="1"/>
  <c r="AE25" i="62"/>
  <c r="AD25" i="62" s="1"/>
  <c r="AI24" i="62"/>
  <c r="AJ24" i="62" s="1"/>
  <c r="AE24" i="62"/>
  <c r="AD24" i="62" s="1"/>
  <c r="AI23" i="62"/>
  <c r="AJ23" i="62" s="1"/>
  <c r="AE23" i="62"/>
  <c r="AD23" i="62" s="1"/>
  <c r="AI22" i="62"/>
  <c r="AJ22" i="62" s="1"/>
  <c r="AE22" i="62"/>
  <c r="AD22" i="62" s="1"/>
  <c r="AI21" i="62"/>
  <c r="AJ21" i="62" s="1"/>
  <c r="AE21" i="62"/>
  <c r="AD21" i="62"/>
  <c r="AI20" i="62"/>
  <c r="AJ20" i="62" s="1"/>
  <c r="AE20" i="62"/>
  <c r="AD20" i="62" s="1"/>
  <c r="AI19" i="62"/>
  <c r="AJ19" i="62" s="1"/>
  <c r="AE19" i="62"/>
  <c r="AD19" i="62" s="1"/>
  <c r="AI18" i="62"/>
  <c r="AJ18" i="62" s="1"/>
  <c r="AE18" i="62"/>
  <c r="AD18" i="62" s="1"/>
  <c r="AN17" i="62"/>
  <c r="AM17" i="62"/>
  <c r="AI17" i="62"/>
  <c r="AJ17" i="62" s="1"/>
  <c r="AE17" i="62"/>
  <c r="AD17" i="62" s="1"/>
  <c r="AI16" i="62"/>
  <c r="AJ16" i="62" s="1"/>
  <c r="AE16" i="62"/>
  <c r="AD16" i="62" s="1"/>
  <c r="AI15" i="62"/>
  <c r="AJ15" i="62" s="1"/>
  <c r="AE15" i="62"/>
  <c r="AD15" i="62"/>
  <c r="AI14" i="62"/>
  <c r="AJ14" i="62" s="1"/>
  <c r="AE14" i="62"/>
  <c r="AD14" i="62" s="1"/>
  <c r="AI13" i="62"/>
  <c r="AJ13" i="62" s="1"/>
  <c r="AE13" i="62"/>
  <c r="AD13" i="62" s="1"/>
  <c r="AI12" i="62"/>
  <c r="AJ12" i="62" s="1"/>
  <c r="AE12" i="62"/>
  <c r="AD12" i="62" s="1"/>
  <c r="AI11" i="62"/>
  <c r="AJ11" i="62" s="1"/>
  <c r="AE11" i="62"/>
  <c r="AD11" i="62"/>
  <c r="AI10" i="62"/>
  <c r="AJ10" i="62" s="1"/>
  <c r="AE10" i="62"/>
  <c r="AD10" i="62" s="1"/>
  <c r="AI9" i="62"/>
  <c r="AJ9" i="62" s="1"/>
  <c r="AE9" i="62"/>
  <c r="AD9" i="62" s="1"/>
  <c r="B9" i="62"/>
  <c r="AI8" i="62"/>
  <c r="AJ8" i="62" s="1"/>
  <c r="AE8" i="62"/>
  <c r="AD8" i="62" s="1"/>
  <c r="M8" i="62"/>
  <c r="K8" i="62" s="1"/>
  <c r="G8" i="62"/>
  <c r="E8" i="62"/>
  <c r="AI7" i="62"/>
  <c r="AJ7" i="62" s="1"/>
  <c r="AE7" i="62"/>
  <c r="AD7" i="62" s="1"/>
  <c r="D7" i="62"/>
  <c r="I6" i="62" s="1"/>
  <c r="C7" i="62"/>
  <c r="H6" i="62" s="1"/>
  <c r="AI6" i="62"/>
  <c r="AJ6" i="62" s="1"/>
  <c r="AE6" i="62"/>
  <c r="AD6" i="62" s="1"/>
  <c r="AI5" i="62"/>
  <c r="AJ5" i="62" s="1"/>
  <c r="AE5" i="62"/>
  <c r="AD5" i="62" s="1"/>
  <c r="AI4" i="62"/>
  <c r="AJ4" i="62" s="1"/>
  <c r="AE4" i="62"/>
  <c r="AD4" i="62" s="1"/>
  <c r="AI3" i="62"/>
  <c r="AJ3" i="62" s="1"/>
  <c r="AE3" i="62"/>
  <c r="AD3" i="62" s="1"/>
  <c r="AI2" i="62"/>
  <c r="AJ2" i="62" s="1"/>
  <c r="AE2" i="62"/>
  <c r="AD2" i="62" s="1"/>
  <c r="AO17" i="62" l="1"/>
  <c r="B10" i="62"/>
  <c r="B11" i="62" s="1"/>
  <c r="L8" i="62"/>
  <c r="G9" i="62"/>
  <c r="E10" i="62"/>
  <c r="E9" i="62"/>
  <c r="M9" i="62"/>
  <c r="G10" i="62"/>
  <c r="AM20" i="62"/>
  <c r="AM19" i="62"/>
  <c r="AM22" i="62"/>
  <c r="AM21" i="62"/>
  <c r="W8" i="62"/>
  <c r="M10" i="62"/>
  <c r="K9" i="62" l="1"/>
  <c r="L9" i="62"/>
  <c r="G11" i="62"/>
  <c r="K10" i="62"/>
  <c r="L10" i="62"/>
  <c r="W9" i="62"/>
  <c r="AM23" i="62"/>
  <c r="AN22" i="62" s="1"/>
  <c r="M11" i="62"/>
  <c r="B12" i="62"/>
  <c r="E11" i="62"/>
  <c r="AN21" i="62" l="1"/>
  <c r="AN20" i="62"/>
  <c r="AN19" i="62"/>
  <c r="AO20" i="62" s="1"/>
  <c r="L11" i="62"/>
  <c r="K11" i="62"/>
  <c r="AO22" i="62"/>
  <c r="E12" i="62"/>
  <c r="B13" i="62"/>
  <c r="M12" i="62"/>
  <c r="G12" i="62"/>
  <c r="W10" i="62"/>
  <c r="T8" i="62" l="1"/>
  <c r="U8" i="62"/>
  <c r="G13" i="62"/>
  <c r="K12" i="62"/>
  <c r="L12" i="62"/>
  <c r="W11" i="62"/>
  <c r="M13" i="62"/>
  <c r="E13" i="62"/>
  <c r="B14" i="62"/>
  <c r="T11" i="62"/>
  <c r="U11" i="62"/>
  <c r="T12" i="62" l="1"/>
  <c r="W12" i="62"/>
  <c r="U12" i="62"/>
  <c r="G14" i="62"/>
  <c r="U10" i="62"/>
  <c r="T10" i="62"/>
  <c r="E14" i="62"/>
  <c r="B15" i="62"/>
  <c r="M14" i="62"/>
  <c r="L13" i="62"/>
  <c r="K13" i="62"/>
  <c r="U9" i="62"/>
  <c r="T9" i="62"/>
  <c r="U13" i="62" l="1"/>
  <c r="G15" i="62"/>
  <c r="K14" i="62"/>
  <c r="L14" i="62"/>
  <c r="W13" i="62"/>
  <c r="M15" i="62"/>
  <c r="E15" i="62"/>
  <c r="B16" i="62"/>
  <c r="T13" i="62"/>
  <c r="T15" i="62" l="1"/>
  <c r="W14" i="62"/>
  <c r="G16" i="62"/>
  <c r="U14" i="62"/>
  <c r="T14" i="62"/>
  <c r="E16" i="62"/>
  <c r="B17" i="62"/>
  <c r="M16" i="62"/>
  <c r="L15" i="62"/>
  <c r="K15" i="62"/>
  <c r="W15" i="62" l="1"/>
  <c r="K16" i="62"/>
  <c r="L16" i="62"/>
  <c r="G17" i="62"/>
  <c r="U15" i="62"/>
  <c r="B18" i="62"/>
  <c r="M17" i="62"/>
  <c r="E17" i="62"/>
  <c r="T16" i="62" l="1"/>
  <c r="G18" i="62"/>
  <c r="L17" i="62"/>
  <c r="K17" i="62"/>
  <c r="W16" i="62"/>
  <c r="E18" i="62"/>
  <c r="B19" i="62"/>
  <c r="M18" i="62"/>
  <c r="U16" i="62"/>
  <c r="T17" i="62" l="1"/>
  <c r="U17" i="62"/>
  <c r="L18" i="62"/>
  <c r="K18" i="62"/>
  <c r="W17" i="62"/>
  <c r="G19" i="62"/>
  <c r="M19" i="62"/>
  <c r="B20" i="62"/>
  <c r="E19" i="62"/>
  <c r="T19" i="62" l="1"/>
  <c r="U18" i="62"/>
  <c r="T18" i="62"/>
  <c r="L19" i="62"/>
  <c r="K19" i="62"/>
  <c r="G20" i="62"/>
  <c r="W18" i="62"/>
  <c r="B21" i="62"/>
  <c r="M20" i="62"/>
  <c r="E20" i="62"/>
  <c r="T20" i="62" l="1"/>
  <c r="U19" i="62"/>
  <c r="L20" i="62"/>
  <c r="K20" i="62"/>
  <c r="G21" i="62"/>
  <c r="M21" i="62"/>
  <c r="B22" i="62"/>
  <c r="E21" i="62"/>
  <c r="W19" i="62"/>
  <c r="U20" i="62" l="1"/>
  <c r="L21" i="62"/>
  <c r="K21" i="62"/>
  <c r="W20" i="62"/>
  <c r="B23" i="62"/>
  <c r="M22" i="62"/>
  <c r="E22" i="62"/>
  <c r="G22" i="62"/>
  <c r="B24" i="62" l="1"/>
  <c r="E23" i="62"/>
  <c r="M23" i="62"/>
  <c r="W21" i="62"/>
  <c r="U21" i="62"/>
  <c r="G23" i="62"/>
  <c r="L22" i="62"/>
  <c r="K22" i="62"/>
  <c r="T21" i="62"/>
  <c r="T22" i="62" l="1"/>
  <c r="W22" i="62"/>
  <c r="M24" i="62"/>
  <c r="B25" i="62"/>
  <c r="E24" i="62"/>
  <c r="G24" i="62"/>
  <c r="U22" i="62"/>
  <c r="L23" i="62"/>
  <c r="K23" i="62"/>
  <c r="U24" i="62" l="1"/>
  <c r="T23" i="62"/>
  <c r="U23" i="62"/>
  <c r="L24" i="62"/>
  <c r="K24" i="62"/>
  <c r="G25" i="62"/>
  <c r="B26" i="62"/>
  <c r="E25" i="62"/>
  <c r="M25" i="62"/>
  <c r="W23" i="62"/>
  <c r="T24" i="62" l="1"/>
  <c r="G26" i="62"/>
  <c r="W24" i="62"/>
  <c r="L25" i="62"/>
  <c r="K25" i="62"/>
  <c r="M26" i="62"/>
  <c r="E26" i="62"/>
  <c r="B27" i="62"/>
  <c r="G27" i="62" l="1"/>
  <c r="G28" i="62" s="1"/>
  <c r="M27" i="62"/>
  <c r="B28" i="62"/>
  <c r="E27" i="62"/>
  <c r="L26" i="62"/>
  <c r="K26" i="62"/>
  <c r="T25" i="62"/>
  <c r="U25" i="62"/>
  <c r="W25" i="62"/>
  <c r="W26" i="62" l="1"/>
  <c r="T26" i="62"/>
  <c r="E28" i="62"/>
  <c r="M28" i="62"/>
  <c r="B29" i="62"/>
  <c r="U26" i="62"/>
  <c r="K27" i="62"/>
  <c r="L27" i="62"/>
  <c r="T27" i="62" l="1"/>
  <c r="U27" i="62"/>
  <c r="B30" i="62"/>
  <c r="M29" i="62"/>
  <c r="E29" i="62"/>
  <c r="W27" i="62"/>
  <c r="W28" i="62" s="1"/>
  <c r="K28" i="62"/>
  <c r="L28" i="62"/>
  <c r="L29" i="62" l="1"/>
  <c r="K29" i="62"/>
  <c r="E30" i="62"/>
  <c r="B31" i="62"/>
  <c r="M30" i="62"/>
  <c r="U28" i="62"/>
  <c r="T28" i="62"/>
  <c r="U30" i="62" l="1"/>
  <c r="K30" i="62"/>
  <c r="L30" i="62"/>
  <c r="B32" i="62"/>
  <c r="M31" i="62"/>
  <c r="E31" i="62"/>
  <c r="T29" i="62"/>
  <c r="U29" i="62"/>
  <c r="T30" i="62" l="1"/>
  <c r="U31" i="62"/>
  <c r="T31" i="62"/>
  <c r="L31" i="62"/>
  <c r="K31" i="62"/>
  <c r="E32" i="62"/>
  <c r="B33" i="62"/>
  <c r="M32" i="62"/>
  <c r="E33" i="62" l="1"/>
  <c r="B34" i="62"/>
  <c r="M33" i="62"/>
  <c r="K32" i="62"/>
  <c r="L32" i="62"/>
  <c r="T32" i="62" l="1"/>
  <c r="U32" i="62"/>
  <c r="E34" i="62"/>
  <c r="B35" i="62"/>
  <c r="M34" i="62"/>
  <c r="L33" i="62"/>
  <c r="K33" i="62"/>
  <c r="T33" i="62" l="1"/>
  <c r="U33" i="62"/>
  <c r="L34" i="62"/>
  <c r="K34" i="62"/>
  <c r="E35" i="62"/>
  <c r="M35" i="62"/>
  <c r="B36" i="62"/>
  <c r="U34" i="62" l="1"/>
  <c r="T34" i="62"/>
  <c r="L35" i="62"/>
  <c r="K35" i="62"/>
  <c r="E36" i="62"/>
  <c r="B37" i="62"/>
  <c r="M36" i="62"/>
  <c r="U36" i="62" l="1"/>
  <c r="U35" i="62"/>
  <c r="T35" i="62"/>
  <c r="L36" i="62"/>
  <c r="K36" i="62"/>
  <c r="E37" i="62"/>
  <c r="M37" i="62"/>
  <c r="B38" i="62"/>
  <c r="T36" i="62" l="1"/>
  <c r="E38" i="62"/>
  <c r="B39" i="62"/>
  <c r="M38" i="62"/>
  <c r="L37" i="62"/>
  <c r="K37" i="62"/>
  <c r="T37" i="62" l="1"/>
  <c r="U37" i="62"/>
  <c r="L38" i="62"/>
  <c r="K38" i="62"/>
  <c r="E39" i="62"/>
  <c r="B40" i="62"/>
  <c r="M39" i="62"/>
  <c r="T38" i="62" l="1"/>
  <c r="U39" i="62"/>
  <c r="U38" i="62"/>
  <c r="L39" i="62"/>
  <c r="K39" i="62"/>
  <c r="E40" i="62"/>
  <c r="B41" i="62"/>
  <c r="M40" i="62"/>
  <c r="T40" i="62" l="1"/>
  <c r="T39" i="62"/>
  <c r="L40" i="62"/>
  <c r="K40" i="62"/>
  <c r="E41" i="62"/>
  <c r="M41" i="62"/>
  <c r="B42" i="62"/>
  <c r="T41" i="62" l="1"/>
  <c r="U40" i="62"/>
  <c r="E42" i="62"/>
  <c r="B43" i="62"/>
  <c r="M42" i="62"/>
  <c r="L41" i="62"/>
  <c r="K41" i="62"/>
  <c r="U41" i="62" l="1"/>
  <c r="L42" i="62"/>
  <c r="K42" i="62"/>
  <c r="E43" i="62"/>
  <c r="M43" i="62"/>
  <c r="B44" i="62"/>
  <c r="U42" i="62" l="1"/>
  <c r="T42" i="62"/>
  <c r="E44" i="62"/>
  <c r="B45" i="62"/>
  <c r="M44" i="62"/>
  <c r="L43" i="62"/>
  <c r="K43" i="62"/>
  <c r="U43" i="62" l="1"/>
  <c r="T43" i="62"/>
  <c r="E45" i="62"/>
  <c r="B46" i="62"/>
  <c r="M45" i="62"/>
  <c r="L44" i="62"/>
  <c r="K44" i="62"/>
  <c r="E46" i="62" l="1"/>
  <c r="B47" i="62"/>
  <c r="M46" i="62"/>
  <c r="U44" i="62"/>
  <c r="T44" i="62"/>
  <c r="L45" i="62"/>
  <c r="K45" i="62"/>
  <c r="T45" i="62" l="1"/>
  <c r="L46" i="62"/>
  <c r="K46" i="62"/>
  <c r="E47" i="62"/>
  <c r="B48" i="62"/>
  <c r="M47" i="62"/>
  <c r="U45" i="62"/>
  <c r="T47" i="62" l="1"/>
  <c r="T46" i="62"/>
  <c r="L47" i="62"/>
  <c r="K47" i="62"/>
  <c r="E48" i="62"/>
  <c r="B49" i="62"/>
  <c r="M48" i="62"/>
  <c r="U46" i="62"/>
  <c r="U47" i="62" l="1"/>
  <c r="L48" i="62"/>
  <c r="K48" i="62"/>
  <c r="E49" i="62"/>
  <c r="M49" i="62"/>
  <c r="B50" i="62"/>
  <c r="U48" i="62" l="1"/>
  <c r="T48" i="62"/>
  <c r="B51" i="62"/>
  <c r="E50" i="62"/>
  <c r="M50" i="62"/>
  <c r="L49" i="62"/>
  <c r="K49" i="62"/>
  <c r="U50" i="62" l="1"/>
  <c r="T49" i="62"/>
  <c r="U49" i="62"/>
  <c r="L50" i="62"/>
  <c r="K50" i="62"/>
  <c r="E51" i="62"/>
  <c r="B52" i="62"/>
  <c r="M51" i="62"/>
  <c r="T50" i="62" l="1"/>
  <c r="L51" i="62"/>
  <c r="K51" i="62"/>
  <c r="B53" i="62"/>
  <c r="M52" i="62"/>
  <c r="E52" i="62"/>
  <c r="U51" i="62" l="1"/>
  <c r="T51" i="62"/>
  <c r="L52" i="62"/>
  <c r="K52" i="62"/>
  <c r="E53" i="62"/>
  <c r="B54" i="62"/>
  <c r="M53" i="62"/>
  <c r="T52" i="62" l="1"/>
  <c r="U52" i="62"/>
  <c r="L53" i="62"/>
  <c r="K53" i="62"/>
  <c r="B55" i="62"/>
  <c r="M54" i="62"/>
  <c r="E54" i="62"/>
  <c r="U53" i="62" l="1"/>
  <c r="T53" i="62"/>
  <c r="L54" i="62"/>
  <c r="K54" i="62"/>
  <c r="E55" i="62"/>
  <c r="B56" i="62"/>
  <c r="M55" i="62"/>
  <c r="U54" i="62" l="1"/>
  <c r="T54" i="62"/>
  <c r="T55" i="62"/>
  <c r="L55" i="62"/>
  <c r="K55" i="62"/>
  <c r="B57" i="62"/>
  <c r="M56" i="62"/>
  <c r="E56" i="62"/>
  <c r="T56" i="62" l="1"/>
  <c r="U55" i="62"/>
  <c r="L56" i="62"/>
  <c r="K56" i="62"/>
  <c r="E57" i="62"/>
  <c r="B58" i="62"/>
  <c r="M57" i="62"/>
  <c r="L57" i="62" l="1"/>
  <c r="K57" i="62"/>
  <c r="U56" i="62"/>
  <c r="B59" i="62"/>
  <c r="M58" i="62"/>
  <c r="E58" i="62"/>
  <c r="T57" i="62" l="1"/>
  <c r="U57" i="62"/>
  <c r="L58" i="62"/>
  <c r="K58" i="62"/>
  <c r="E59" i="62"/>
  <c r="M59" i="62"/>
  <c r="B60" i="62"/>
  <c r="T58" i="62" l="1"/>
  <c r="E60" i="62"/>
  <c r="M60" i="62"/>
  <c r="B61" i="62"/>
  <c r="U58" i="62"/>
  <c r="L59" i="62"/>
  <c r="K59" i="62"/>
  <c r="T60" i="62" l="1"/>
  <c r="L60" i="62"/>
  <c r="K60" i="62"/>
  <c r="U59" i="62"/>
  <c r="T59" i="62"/>
  <c r="E61" i="62"/>
  <c r="M61" i="62"/>
  <c r="B62" i="62"/>
  <c r="U60" i="62" l="1"/>
  <c r="L61" i="62"/>
  <c r="K61" i="62"/>
  <c r="E62" i="62"/>
  <c r="M62" i="62"/>
  <c r="B63" i="62"/>
  <c r="T62" i="62" l="1"/>
  <c r="U61" i="62"/>
  <c r="T61" i="62"/>
  <c r="L62" i="62"/>
  <c r="K62" i="62"/>
  <c r="E63" i="62"/>
  <c r="M63" i="62"/>
  <c r="B64" i="62"/>
  <c r="U63" i="62" l="1"/>
  <c r="U62" i="62"/>
  <c r="E64" i="62"/>
  <c r="M64" i="62"/>
  <c r="B65" i="62"/>
  <c r="L63" i="62"/>
  <c r="K63" i="62"/>
  <c r="T63" i="62" l="1"/>
  <c r="L64" i="62"/>
  <c r="K64" i="62"/>
  <c r="E65" i="62"/>
  <c r="M65" i="62"/>
  <c r="B66" i="62"/>
  <c r="T64" i="62" l="1"/>
  <c r="E66" i="62"/>
  <c r="M66" i="62"/>
  <c r="B67" i="62"/>
  <c r="L65" i="62"/>
  <c r="K65" i="62"/>
  <c r="U64" i="62"/>
  <c r="T65" i="62" l="1"/>
  <c r="U65" i="62"/>
  <c r="L66" i="62"/>
  <c r="K66" i="62"/>
  <c r="E67" i="62"/>
  <c r="M67" i="62"/>
  <c r="B68" i="62"/>
  <c r="T67" i="62" l="1"/>
  <c r="T66" i="62"/>
  <c r="U66" i="62"/>
  <c r="E68" i="62"/>
  <c r="M68" i="62"/>
  <c r="B69" i="62"/>
  <c r="L67" i="62"/>
  <c r="K67" i="62"/>
  <c r="T68" i="62" l="1"/>
  <c r="U68" i="62"/>
  <c r="U67" i="62"/>
  <c r="L68" i="62"/>
  <c r="K68" i="62"/>
  <c r="E69" i="62"/>
  <c r="B70" i="62"/>
  <c r="M69" i="62"/>
  <c r="L69" i="62" l="1"/>
  <c r="K69" i="62"/>
  <c r="E70" i="62"/>
  <c r="M70" i="62"/>
  <c r="B71" i="62"/>
  <c r="T69" i="62" l="1"/>
  <c r="U69" i="62"/>
  <c r="L70" i="62"/>
  <c r="K70" i="62"/>
  <c r="E71" i="62"/>
  <c r="B72" i="62"/>
  <c r="M71" i="62"/>
  <c r="U70" i="62" l="1"/>
  <c r="T70" i="62"/>
  <c r="L71" i="62"/>
  <c r="K71" i="62"/>
  <c r="E72" i="62"/>
  <c r="B73" i="62"/>
  <c r="M72" i="62"/>
  <c r="U71" i="62" l="1"/>
  <c r="T71" i="62"/>
  <c r="T72" i="62"/>
  <c r="E73" i="62"/>
  <c r="B74" i="62"/>
  <c r="M73" i="62"/>
  <c r="L72" i="62"/>
  <c r="K72" i="62"/>
  <c r="T73" i="62" l="1"/>
  <c r="U72" i="62"/>
  <c r="L73" i="62"/>
  <c r="K73" i="62"/>
  <c r="E74" i="62"/>
  <c r="B75" i="62"/>
  <c r="M74" i="62"/>
  <c r="U73" i="62" l="1"/>
  <c r="L74" i="62"/>
  <c r="K74" i="62"/>
  <c r="E75" i="62"/>
  <c r="B76" i="62"/>
  <c r="M75" i="62"/>
  <c r="T74" i="62" l="1"/>
  <c r="U74" i="62"/>
  <c r="L75" i="62"/>
  <c r="K75" i="62"/>
  <c r="E76" i="62"/>
  <c r="B77" i="62"/>
  <c r="M76" i="62"/>
  <c r="T75" i="62" l="1"/>
  <c r="E77" i="62"/>
  <c r="B78" i="62"/>
  <c r="M77" i="62"/>
  <c r="L76" i="62"/>
  <c r="K76" i="62"/>
  <c r="U75" i="62"/>
  <c r="T76" i="62" l="1"/>
  <c r="U77" i="62"/>
  <c r="T77" i="62"/>
  <c r="U76" i="62"/>
  <c r="L77" i="62"/>
  <c r="K77" i="62"/>
  <c r="E78" i="62"/>
  <c r="M78" i="62"/>
  <c r="B79" i="62"/>
  <c r="L78" i="62" l="1"/>
  <c r="K78" i="62"/>
  <c r="E79" i="62"/>
  <c r="B80" i="62"/>
  <c r="M79" i="62"/>
  <c r="U78" i="62" l="1"/>
  <c r="T78" i="62"/>
  <c r="L79" i="62"/>
  <c r="K79" i="62"/>
  <c r="E80" i="62"/>
  <c r="B81" i="62"/>
  <c r="M80" i="62"/>
  <c r="U79" i="62" l="1"/>
  <c r="T79" i="62"/>
  <c r="E81" i="62"/>
  <c r="B82" i="62"/>
  <c r="M81" i="62"/>
  <c r="L80" i="62"/>
  <c r="K80" i="62"/>
  <c r="U80" i="62" l="1"/>
  <c r="T80" i="62"/>
  <c r="L81" i="62"/>
  <c r="K81" i="62"/>
  <c r="E82" i="62"/>
  <c r="B83" i="62"/>
  <c r="M82" i="62"/>
  <c r="U82" i="62" l="1"/>
  <c r="T81" i="62"/>
  <c r="U81" i="62"/>
  <c r="E83" i="62"/>
  <c r="B84" i="62"/>
  <c r="M83" i="62"/>
  <c r="L82" i="62"/>
  <c r="K82" i="62"/>
  <c r="T82" i="62" l="1"/>
  <c r="L83" i="62"/>
  <c r="K83" i="62"/>
  <c r="E84" i="62"/>
  <c r="B85" i="62"/>
  <c r="M84" i="62"/>
  <c r="T83" i="62" l="1"/>
  <c r="T84" i="62"/>
  <c r="U83" i="62"/>
  <c r="L84" i="62"/>
  <c r="K84" i="62"/>
  <c r="E85" i="62"/>
  <c r="B86" i="62"/>
  <c r="M85" i="62"/>
  <c r="U84" i="62" l="1"/>
  <c r="L85" i="62"/>
  <c r="K85" i="62"/>
  <c r="E86" i="62"/>
  <c r="B87" i="62"/>
  <c r="M86" i="62"/>
  <c r="T85" i="62" l="1"/>
  <c r="U85" i="62"/>
  <c r="L86" i="62"/>
  <c r="K86" i="62"/>
  <c r="E87" i="62"/>
  <c r="B88" i="62"/>
  <c r="M87" i="62"/>
  <c r="U86" i="62" l="1"/>
  <c r="T86" i="62"/>
  <c r="L87" i="62"/>
  <c r="K87" i="62"/>
  <c r="E88" i="62"/>
  <c r="B89" i="62"/>
  <c r="M88" i="62"/>
  <c r="T87" i="62" l="1"/>
  <c r="U87" i="62"/>
  <c r="T88" i="62"/>
  <c r="E89" i="62"/>
  <c r="M89" i="62"/>
  <c r="B90" i="62"/>
  <c r="L88" i="62"/>
  <c r="K88" i="62"/>
  <c r="U88" i="62" l="1"/>
  <c r="E90" i="62"/>
  <c r="B91" i="62"/>
  <c r="M90" i="62"/>
  <c r="L89" i="62"/>
  <c r="K89" i="62"/>
  <c r="T89" i="62" l="1"/>
  <c r="U89" i="62"/>
  <c r="E91" i="62"/>
  <c r="M91" i="62"/>
  <c r="B92" i="62"/>
  <c r="L90" i="62"/>
  <c r="K90" i="62"/>
  <c r="T90" i="62" l="1"/>
  <c r="U90" i="62"/>
  <c r="L91" i="62"/>
  <c r="K91" i="62"/>
  <c r="E92" i="62"/>
  <c r="B93" i="62"/>
  <c r="M92" i="62"/>
  <c r="U91" i="62" l="1"/>
  <c r="T91" i="62"/>
  <c r="L92" i="62"/>
  <c r="K92" i="62"/>
  <c r="E93" i="62"/>
  <c r="M93" i="62"/>
  <c r="B94" i="62"/>
  <c r="U93" i="62" l="1"/>
  <c r="L93" i="62"/>
  <c r="K93" i="62"/>
  <c r="E94" i="62"/>
  <c r="B95" i="62"/>
  <c r="M94" i="62"/>
  <c r="T92" i="62"/>
  <c r="U92" i="62"/>
  <c r="T93" i="62" l="1"/>
  <c r="L94" i="62"/>
  <c r="K94" i="62"/>
  <c r="E95" i="62"/>
  <c r="M95" i="62"/>
  <c r="B96" i="62"/>
  <c r="E96" i="62" l="1"/>
  <c r="B97" i="62"/>
  <c r="M96" i="62"/>
  <c r="T94" i="62"/>
  <c r="U94" i="62"/>
  <c r="L95" i="62"/>
  <c r="K95" i="62"/>
  <c r="T95" i="62" l="1"/>
  <c r="E97" i="62"/>
  <c r="M97" i="62"/>
  <c r="B98" i="62"/>
  <c r="U95" i="62"/>
  <c r="L96" i="62"/>
  <c r="K96" i="62"/>
  <c r="U96" i="62" l="1"/>
  <c r="E98" i="62"/>
  <c r="B99" i="62"/>
  <c r="M98" i="62"/>
  <c r="L97" i="62"/>
  <c r="K97" i="62"/>
  <c r="T96" i="62"/>
  <c r="U97" i="62" l="1"/>
  <c r="T97" i="62"/>
  <c r="E99" i="62"/>
  <c r="M99" i="62"/>
  <c r="B100" i="62"/>
  <c r="L98" i="62"/>
  <c r="K98" i="62"/>
  <c r="U98" i="62" l="1"/>
  <c r="T98" i="62"/>
  <c r="E100" i="62"/>
  <c r="M100" i="62"/>
  <c r="B101" i="62"/>
  <c r="L99" i="62"/>
  <c r="K99" i="62"/>
  <c r="T99" i="62" l="1"/>
  <c r="U99" i="62"/>
  <c r="E101" i="62"/>
  <c r="B102" i="62"/>
  <c r="M101" i="62"/>
  <c r="L100" i="62"/>
  <c r="K100" i="62"/>
  <c r="U101" i="62" l="1"/>
  <c r="T100" i="62"/>
  <c r="E102" i="62"/>
  <c r="B103" i="62"/>
  <c r="M102" i="62"/>
  <c r="U100" i="62"/>
  <c r="L101" i="62"/>
  <c r="K101" i="62"/>
  <c r="T101" i="62" l="1"/>
  <c r="U102" i="62"/>
  <c r="E103" i="62"/>
  <c r="B104" i="62"/>
  <c r="M103" i="62"/>
  <c r="L102" i="62"/>
  <c r="K102" i="62"/>
  <c r="T102" i="62" l="1"/>
  <c r="L103" i="62"/>
  <c r="K103" i="62"/>
  <c r="E104" i="62"/>
  <c r="B105" i="62"/>
  <c r="M104" i="62"/>
  <c r="T103" i="62" l="1"/>
  <c r="U104" i="62"/>
  <c r="U103" i="62"/>
  <c r="L104" i="62"/>
  <c r="K104" i="62"/>
  <c r="E105" i="62"/>
  <c r="B106" i="62"/>
  <c r="M105" i="62"/>
  <c r="T104" i="62" l="1"/>
  <c r="L105" i="62"/>
  <c r="K105" i="62"/>
  <c r="E106" i="62"/>
  <c r="M106" i="62"/>
  <c r="B107" i="62"/>
  <c r="U106" i="62" l="1"/>
  <c r="T105" i="62"/>
  <c r="U105" i="62"/>
  <c r="L106" i="62"/>
  <c r="K106" i="62"/>
  <c r="E107" i="62"/>
  <c r="B108" i="62"/>
  <c r="M107" i="62"/>
  <c r="T106" i="62" l="1"/>
  <c r="L107" i="62"/>
  <c r="K107" i="62"/>
  <c r="E108" i="62"/>
  <c r="B109" i="62"/>
  <c r="M108" i="62"/>
  <c r="U107" i="62" l="1"/>
  <c r="T107" i="62"/>
  <c r="T108" i="62"/>
  <c r="E109" i="62"/>
  <c r="B110" i="62"/>
  <c r="M109" i="62"/>
  <c r="L108" i="62"/>
  <c r="K108" i="62"/>
  <c r="U109" i="62" l="1"/>
  <c r="U108" i="62"/>
  <c r="L109" i="62"/>
  <c r="K109" i="62"/>
  <c r="E110" i="62"/>
  <c r="B111" i="62"/>
  <c r="M110" i="62"/>
  <c r="T109" i="62" l="1"/>
  <c r="L110" i="62"/>
  <c r="K110" i="62"/>
  <c r="E111" i="62"/>
  <c r="B112" i="62"/>
  <c r="M111" i="62"/>
  <c r="T111" i="62" l="1"/>
  <c r="T110" i="62"/>
  <c r="U110" i="62"/>
  <c r="L111" i="62"/>
  <c r="K111" i="62"/>
  <c r="E112" i="62"/>
  <c r="B113" i="62"/>
  <c r="M112" i="62"/>
  <c r="E113" i="62" l="1"/>
  <c r="B114" i="62"/>
  <c r="M113" i="62"/>
  <c r="L112" i="62"/>
  <c r="K112" i="62"/>
  <c r="U111" i="62"/>
  <c r="T112" i="62" l="1"/>
  <c r="U112" i="62"/>
  <c r="L113" i="62"/>
  <c r="K113" i="62"/>
  <c r="E114" i="62"/>
  <c r="M114" i="62"/>
  <c r="B115" i="62"/>
  <c r="T113" i="62" l="1"/>
  <c r="U113" i="62"/>
  <c r="U114" i="62"/>
  <c r="T114" i="62"/>
  <c r="E115" i="62"/>
  <c r="B116" i="62"/>
  <c r="M115" i="62"/>
  <c r="L114" i="62"/>
  <c r="K114" i="62"/>
  <c r="L115" i="62" l="1"/>
  <c r="K115" i="62"/>
  <c r="E116" i="62"/>
  <c r="B117" i="62"/>
  <c r="M116" i="62"/>
  <c r="T116" i="62" l="1"/>
  <c r="T115" i="62"/>
  <c r="U115" i="62"/>
  <c r="L116" i="62"/>
  <c r="K116" i="62"/>
  <c r="E117" i="62"/>
  <c r="B118" i="62"/>
  <c r="M117" i="62"/>
  <c r="T117" i="62" l="1"/>
  <c r="U117" i="62"/>
  <c r="U116" i="62"/>
  <c r="L117" i="62"/>
  <c r="K117" i="62"/>
  <c r="E118" i="62"/>
  <c r="B119" i="62"/>
  <c r="M118" i="62"/>
  <c r="L118" i="62" l="1"/>
  <c r="K118" i="62"/>
  <c r="E119" i="62"/>
  <c r="B120" i="62"/>
  <c r="M119" i="62"/>
  <c r="U118" i="62" l="1"/>
  <c r="T118" i="62"/>
  <c r="L119" i="62"/>
  <c r="K119" i="62"/>
  <c r="E120" i="62"/>
  <c r="B121" i="62"/>
  <c r="M120" i="62"/>
  <c r="T119" i="62" l="1"/>
  <c r="U119" i="62"/>
  <c r="L120" i="62"/>
  <c r="K120" i="62"/>
  <c r="E121" i="62"/>
  <c r="B122" i="62"/>
  <c r="M121" i="62"/>
  <c r="T121" i="62" l="1"/>
  <c r="U120" i="62"/>
  <c r="T120" i="62"/>
  <c r="L121" i="62"/>
  <c r="K121" i="62"/>
  <c r="B123" i="62"/>
  <c r="M122" i="62"/>
  <c r="E122" i="62"/>
  <c r="U121" i="62" l="1"/>
  <c r="T122" i="62"/>
  <c r="B124" i="62"/>
  <c r="E123" i="62"/>
  <c r="M123" i="62"/>
  <c r="L122" i="62"/>
  <c r="K122" i="62"/>
  <c r="U122" i="62" l="1"/>
  <c r="K123" i="62"/>
  <c r="L123" i="62"/>
  <c r="B125" i="62"/>
  <c r="M124" i="62"/>
  <c r="E124" i="62"/>
  <c r="T124" i="62" l="1"/>
  <c r="T123" i="62"/>
  <c r="U123" i="62"/>
  <c r="L124" i="62"/>
  <c r="K124" i="62"/>
  <c r="B126" i="62"/>
  <c r="E125" i="62"/>
  <c r="M125" i="62"/>
  <c r="U124" i="62" l="1"/>
  <c r="K125" i="62"/>
  <c r="L125" i="62"/>
  <c r="B127" i="62"/>
  <c r="M126" i="62"/>
  <c r="E126" i="62"/>
  <c r="E127" i="62" l="1"/>
  <c r="B128" i="62"/>
  <c r="M127" i="62"/>
  <c r="U125" i="62"/>
  <c r="L126" i="62"/>
  <c r="K126" i="62"/>
  <c r="T125" i="62"/>
  <c r="U126" i="62" l="1"/>
  <c r="T126" i="62"/>
  <c r="K127" i="62"/>
  <c r="L127" i="62"/>
  <c r="B129" i="62"/>
  <c r="M128" i="62"/>
  <c r="E128" i="62"/>
  <c r="U127" i="62" l="1"/>
  <c r="E129" i="62"/>
  <c r="B130" i="62"/>
  <c r="M129" i="62"/>
  <c r="L128" i="62"/>
  <c r="K128" i="62"/>
  <c r="T127" i="62"/>
  <c r="T128" i="62" l="1"/>
  <c r="U128" i="62"/>
  <c r="K129" i="62"/>
  <c r="L129" i="62"/>
  <c r="B131" i="62"/>
  <c r="M130" i="62"/>
  <c r="E130" i="62"/>
  <c r="U130" i="62" l="1"/>
  <c r="U129" i="62"/>
  <c r="E131" i="62"/>
  <c r="B132" i="62"/>
  <c r="M131" i="62"/>
  <c r="L130" i="62"/>
  <c r="K130" i="62"/>
  <c r="T129" i="62"/>
  <c r="T130" i="62" l="1"/>
  <c r="K131" i="62"/>
  <c r="L131" i="62"/>
  <c r="B133" i="62"/>
  <c r="M132" i="62"/>
  <c r="E132" i="62"/>
  <c r="U131" i="62" l="1"/>
  <c r="E133" i="62"/>
  <c r="B134" i="62"/>
  <c r="M133" i="62"/>
  <c r="L132" i="62"/>
  <c r="K132" i="62"/>
  <c r="T131" i="62"/>
  <c r="T132" i="62" l="1"/>
  <c r="U133" i="62"/>
  <c r="U132" i="62"/>
  <c r="K133" i="62"/>
  <c r="L133" i="62"/>
  <c r="B135" i="62"/>
  <c r="M134" i="62"/>
  <c r="E134" i="62"/>
  <c r="U134" i="62" l="1"/>
  <c r="E135" i="62"/>
  <c r="B136" i="62"/>
  <c r="M135" i="62"/>
  <c r="L134" i="62"/>
  <c r="K134" i="62"/>
  <c r="T133" i="62"/>
  <c r="T134" i="62" l="1"/>
  <c r="K135" i="62"/>
  <c r="L135" i="62"/>
  <c r="B137" i="62"/>
  <c r="M136" i="62"/>
  <c r="E136" i="62"/>
  <c r="U135" i="62" l="1"/>
  <c r="E137" i="62"/>
  <c r="B138" i="62"/>
  <c r="M137" i="62"/>
  <c r="L136" i="62"/>
  <c r="K136" i="62"/>
  <c r="T135" i="62"/>
  <c r="U136" i="62" l="1"/>
  <c r="T136" i="62"/>
  <c r="K137" i="62"/>
  <c r="L137" i="62"/>
  <c r="B139" i="62"/>
  <c r="M138" i="62"/>
  <c r="E138" i="62"/>
  <c r="U137" i="62" l="1"/>
  <c r="T138" i="62"/>
  <c r="E139" i="62"/>
  <c r="M139" i="62"/>
  <c r="B140" i="62"/>
  <c r="L138" i="62"/>
  <c r="K138" i="62"/>
  <c r="T137" i="62"/>
  <c r="U138" i="62" l="1"/>
  <c r="K139" i="62"/>
  <c r="L139" i="62"/>
  <c r="B141" i="62"/>
  <c r="M140" i="62"/>
  <c r="E140" i="62"/>
  <c r="E141" i="62" l="1"/>
  <c r="M141" i="62"/>
  <c r="B142" i="62"/>
  <c r="L140" i="62"/>
  <c r="K140" i="62"/>
  <c r="U139" i="62"/>
  <c r="T139" i="62"/>
  <c r="K141" i="62" l="1"/>
  <c r="L141" i="62"/>
  <c r="T140" i="62"/>
  <c r="U140" i="62"/>
  <c r="B143" i="62"/>
  <c r="M142" i="62"/>
  <c r="E142" i="62"/>
  <c r="U141" i="62" l="1"/>
  <c r="L142" i="62"/>
  <c r="K142" i="62"/>
  <c r="E143" i="62"/>
  <c r="M143" i="62"/>
  <c r="B144" i="62"/>
  <c r="T141" i="62"/>
  <c r="T142" i="62" l="1"/>
  <c r="B145" i="62"/>
  <c r="M144" i="62"/>
  <c r="E144" i="62"/>
  <c r="K143" i="62"/>
  <c r="L143" i="62"/>
  <c r="U142" i="62"/>
  <c r="U143" i="62" l="1"/>
  <c r="T143" i="62"/>
  <c r="L144" i="62"/>
  <c r="K144" i="62"/>
  <c r="E145" i="62"/>
  <c r="M145" i="62"/>
  <c r="B146" i="62"/>
  <c r="T144" i="62" l="1"/>
  <c r="U144" i="62"/>
  <c r="B147" i="62"/>
  <c r="M146" i="62"/>
  <c r="E146" i="62"/>
  <c r="K145" i="62"/>
  <c r="L145" i="62"/>
  <c r="U145" i="62" l="1"/>
  <c r="T145" i="62"/>
  <c r="L146" i="62"/>
  <c r="K146" i="62"/>
  <c r="E147" i="62"/>
  <c r="M147" i="62"/>
  <c r="B148" i="62"/>
  <c r="T146" i="62" l="1"/>
  <c r="U146" i="62"/>
  <c r="B149" i="62"/>
  <c r="M148" i="62"/>
  <c r="E148" i="62"/>
  <c r="K147" i="62"/>
  <c r="L147" i="62"/>
  <c r="T148" i="62" l="1"/>
  <c r="U148" i="62"/>
  <c r="U147" i="62"/>
  <c r="T147" i="62"/>
  <c r="L148" i="62"/>
  <c r="K148" i="62"/>
  <c r="E149" i="62"/>
  <c r="B150" i="62"/>
  <c r="M149" i="62"/>
  <c r="K149" i="62" l="1"/>
  <c r="L149" i="62"/>
  <c r="B151" i="62"/>
  <c r="M150" i="62"/>
  <c r="E150" i="62"/>
  <c r="E151" i="62" l="1"/>
  <c r="B152" i="62"/>
  <c r="M151" i="62"/>
  <c r="U149" i="62"/>
  <c r="L150" i="62"/>
  <c r="K150" i="62"/>
  <c r="T149" i="62"/>
  <c r="K151" i="62" l="1"/>
  <c r="L151" i="62"/>
  <c r="U150" i="62"/>
  <c r="B153" i="62"/>
  <c r="M152" i="62"/>
  <c r="E152" i="62"/>
  <c r="T150" i="62"/>
  <c r="U151" i="62" l="1"/>
  <c r="L152" i="62"/>
  <c r="K152" i="62"/>
  <c r="E153" i="62"/>
  <c r="M153" i="62"/>
  <c r="B154" i="62"/>
  <c r="T151" i="62"/>
  <c r="T153" i="62" l="1"/>
  <c r="U152" i="62"/>
  <c r="B155" i="62"/>
  <c r="M154" i="62"/>
  <c r="E154" i="62"/>
  <c r="T152" i="62"/>
  <c r="K153" i="62"/>
  <c r="L153" i="62"/>
  <c r="U153" i="62" l="1"/>
  <c r="L154" i="62"/>
  <c r="K154" i="62"/>
  <c r="E155" i="62"/>
  <c r="M155" i="62"/>
  <c r="B156" i="62"/>
  <c r="T154" i="62" l="1"/>
  <c r="B157" i="62"/>
  <c r="M156" i="62"/>
  <c r="E156" i="62"/>
  <c r="K155" i="62"/>
  <c r="L155" i="62"/>
  <c r="U154" i="62"/>
  <c r="U155" i="62" l="1"/>
  <c r="T155" i="62"/>
  <c r="L156" i="62"/>
  <c r="K156" i="62"/>
  <c r="E157" i="62"/>
  <c r="B158" i="62"/>
  <c r="M157" i="62"/>
  <c r="B159" i="62" l="1"/>
  <c r="M158" i="62"/>
  <c r="E158" i="62"/>
  <c r="T156" i="62"/>
  <c r="U156" i="62"/>
  <c r="K157" i="62"/>
  <c r="L157" i="62"/>
  <c r="T157" i="62" l="1"/>
  <c r="U157" i="62"/>
  <c r="L158" i="62"/>
  <c r="K158" i="62"/>
  <c r="E159" i="62"/>
  <c r="B160" i="62"/>
  <c r="M159" i="62"/>
  <c r="K159" i="62" l="1"/>
  <c r="L159" i="62"/>
  <c r="T158" i="62"/>
  <c r="B161" i="62"/>
  <c r="M160" i="62"/>
  <c r="E160" i="62"/>
  <c r="U158" i="62"/>
  <c r="U159" i="62" l="1"/>
  <c r="L160" i="62"/>
  <c r="K160" i="62"/>
  <c r="E161" i="62"/>
  <c r="M161" i="62"/>
  <c r="B162" i="62"/>
  <c r="T159" i="62"/>
  <c r="T160" i="62" l="1"/>
  <c r="B163" i="62"/>
  <c r="M162" i="62"/>
  <c r="E162" i="62"/>
  <c r="K161" i="62"/>
  <c r="L161" i="62"/>
  <c r="U160" i="62"/>
  <c r="U161" i="62" l="1"/>
  <c r="T161" i="62"/>
  <c r="L162" i="62"/>
  <c r="K162" i="62"/>
  <c r="E163" i="62"/>
  <c r="M163" i="62"/>
  <c r="B164" i="62"/>
  <c r="T162" i="62" l="1"/>
  <c r="U163" i="62"/>
  <c r="K163" i="62"/>
  <c r="L163" i="62"/>
  <c r="U162" i="62"/>
  <c r="B165" i="62"/>
  <c r="M164" i="62"/>
  <c r="E164" i="62"/>
  <c r="T164" i="62" l="1"/>
  <c r="L164" i="62"/>
  <c r="K164" i="62"/>
  <c r="E165" i="62"/>
  <c r="B166" i="62"/>
  <c r="M165" i="62"/>
  <c r="T163" i="62"/>
  <c r="B167" i="62" l="1"/>
  <c r="M166" i="62"/>
  <c r="E166" i="62"/>
  <c r="K165" i="62"/>
  <c r="L165" i="62"/>
  <c r="U164" i="62"/>
  <c r="U165" i="62" l="1"/>
  <c r="T165" i="62"/>
  <c r="L166" i="62"/>
  <c r="K166" i="62"/>
  <c r="E167" i="62"/>
  <c r="B168" i="62"/>
  <c r="M167" i="62"/>
  <c r="U167" i="62" l="1"/>
  <c r="B169" i="62"/>
  <c r="M168" i="62"/>
  <c r="E168" i="62"/>
  <c r="U166" i="62"/>
  <c r="K167" i="62"/>
  <c r="L167" i="62"/>
  <c r="T166" i="62"/>
  <c r="T167" i="62" l="1"/>
  <c r="L168" i="62"/>
  <c r="K168" i="62"/>
  <c r="E169" i="62"/>
  <c r="B170" i="62"/>
  <c r="M169" i="62"/>
  <c r="T169" i="62" l="1"/>
  <c r="B171" i="62"/>
  <c r="M170" i="62"/>
  <c r="E170" i="62"/>
  <c r="T168" i="62"/>
  <c r="K169" i="62"/>
  <c r="L169" i="62"/>
  <c r="U168" i="62"/>
  <c r="U169" i="62" l="1"/>
  <c r="L170" i="62"/>
  <c r="K170" i="62"/>
  <c r="E171" i="62"/>
  <c r="M171" i="62"/>
  <c r="B172" i="62"/>
  <c r="K171" i="62" l="1"/>
  <c r="L171" i="62"/>
  <c r="T170" i="62"/>
  <c r="B173" i="62"/>
  <c r="M172" i="62"/>
  <c r="E172" i="62"/>
  <c r="U170" i="62"/>
  <c r="U171" i="62" l="1"/>
  <c r="L172" i="62"/>
  <c r="K172" i="62"/>
  <c r="E173" i="62"/>
  <c r="B174" i="62"/>
  <c r="M173" i="62"/>
  <c r="T171" i="62"/>
  <c r="B175" i="62" l="1"/>
  <c r="M174" i="62"/>
  <c r="E174" i="62"/>
  <c r="T172" i="62"/>
  <c r="K173" i="62"/>
  <c r="L173" i="62"/>
  <c r="U172" i="62"/>
  <c r="T173" i="62" l="1"/>
  <c r="U173" i="62"/>
  <c r="L174" i="62"/>
  <c r="K174" i="62"/>
  <c r="E175" i="62"/>
  <c r="B176" i="62"/>
  <c r="M175" i="62"/>
  <c r="B177" i="62" l="1"/>
  <c r="M176" i="62"/>
  <c r="E176" i="62"/>
  <c r="T174" i="62"/>
  <c r="K175" i="62"/>
  <c r="L175" i="62"/>
  <c r="U174" i="62"/>
  <c r="U175" i="62" l="1"/>
  <c r="T175" i="62"/>
  <c r="L176" i="62"/>
  <c r="K176" i="62"/>
  <c r="E177" i="62"/>
  <c r="B178" i="62"/>
  <c r="M177" i="62"/>
  <c r="T176" i="62" l="1"/>
  <c r="B179" i="62"/>
  <c r="M178" i="62"/>
  <c r="E178" i="62"/>
  <c r="U176" i="62"/>
  <c r="K177" i="62"/>
  <c r="L177" i="62"/>
  <c r="U177" i="62" l="1"/>
  <c r="T177" i="62"/>
  <c r="L178" i="62"/>
  <c r="K178" i="62"/>
  <c r="E179" i="62"/>
  <c r="M179" i="62"/>
  <c r="B180" i="62"/>
  <c r="U179" i="62" l="1"/>
  <c r="U178" i="62"/>
  <c r="B181" i="62"/>
  <c r="M180" i="62"/>
  <c r="E180" i="62"/>
  <c r="K179" i="62"/>
  <c r="L179" i="62"/>
  <c r="T178" i="62"/>
  <c r="T179" i="62" l="1"/>
  <c r="L180" i="62"/>
  <c r="K180" i="62"/>
  <c r="M181" i="62"/>
  <c r="B182" i="62"/>
  <c r="E181" i="62"/>
  <c r="U180" i="62" l="1"/>
  <c r="T180" i="62"/>
  <c r="T181" i="62"/>
  <c r="K181" i="62"/>
  <c r="L181" i="62"/>
  <c r="B183" i="62"/>
  <c r="M182" i="62"/>
  <c r="E182" i="62"/>
  <c r="U181" i="62" l="1"/>
  <c r="M183" i="62"/>
  <c r="B184" i="62"/>
  <c r="E183" i="62"/>
  <c r="K182" i="62"/>
  <c r="L182" i="62"/>
  <c r="T182" i="62" l="1"/>
  <c r="B185" i="62"/>
  <c r="M184" i="62"/>
  <c r="E184" i="62"/>
  <c r="U182" i="62"/>
  <c r="K183" i="62"/>
  <c r="L183" i="62"/>
  <c r="T183" i="62" l="1"/>
  <c r="U183" i="62"/>
  <c r="K184" i="62"/>
  <c r="L184" i="62"/>
  <c r="M185" i="62"/>
  <c r="B186" i="62"/>
  <c r="E185" i="62"/>
  <c r="T184" i="62" l="1"/>
  <c r="B187" i="62"/>
  <c r="M186" i="62"/>
  <c r="E186" i="62"/>
  <c r="U184" i="62"/>
  <c r="K185" i="62"/>
  <c r="L185" i="62"/>
  <c r="T185" i="62" l="1"/>
  <c r="U185" i="62"/>
  <c r="K186" i="62"/>
  <c r="L186" i="62"/>
  <c r="M187" i="62"/>
  <c r="B188" i="62"/>
  <c r="E187" i="62"/>
  <c r="T186" i="62" l="1"/>
  <c r="K187" i="62"/>
  <c r="L187" i="62"/>
  <c r="B189" i="62"/>
  <c r="M188" i="62"/>
  <c r="E188" i="62"/>
  <c r="U186" i="62"/>
  <c r="U187" i="62" l="1"/>
  <c r="M189" i="62"/>
  <c r="B190" i="62"/>
  <c r="E189" i="62"/>
  <c r="K188" i="62"/>
  <c r="L188" i="62"/>
  <c r="T187" i="62"/>
  <c r="T188" i="62" l="1"/>
  <c r="B191" i="62"/>
  <c r="M190" i="62"/>
  <c r="E190" i="62"/>
  <c r="U188" i="62"/>
  <c r="K189" i="62"/>
  <c r="L189" i="62"/>
  <c r="T189" i="62" l="1"/>
  <c r="U189" i="62"/>
  <c r="K190" i="62"/>
  <c r="L190" i="62"/>
  <c r="M191" i="62"/>
  <c r="B192" i="62"/>
  <c r="E191" i="62"/>
  <c r="T190" i="62" l="1"/>
  <c r="B193" i="62"/>
  <c r="M192" i="62"/>
  <c r="E192" i="62"/>
  <c r="U190" i="62"/>
  <c r="K191" i="62"/>
  <c r="L191" i="62"/>
  <c r="T192" i="62" l="1"/>
  <c r="T191" i="62"/>
  <c r="U191" i="62"/>
  <c r="K192" i="62"/>
  <c r="L192" i="62"/>
  <c r="M193" i="62"/>
  <c r="B194" i="62"/>
  <c r="E193" i="62"/>
  <c r="U192" i="62" l="1"/>
  <c r="K193" i="62"/>
  <c r="L193" i="62"/>
  <c r="B195" i="62"/>
  <c r="M194" i="62"/>
  <c r="E194" i="62"/>
  <c r="U193" i="62" l="1"/>
  <c r="T193" i="62"/>
  <c r="K194" i="62"/>
  <c r="L194" i="62"/>
  <c r="M195" i="62"/>
  <c r="B196" i="62"/>
  <c r="E195" i="62"/>
  <c r="T194" i="62" l="1"/>
  <c r="B197" i="62"/>
  <c r="M196" i="62"/>
  <c r="E196" i="62"/>
  <c r="K195" i="62"/>
  <c r="L195" i="62"/>
  <c r="U194" i="62"/>
  <c r="U195" i="62" l="1"/>
  <c r="T196" i="62"/>
  <c r="T195" i="62"/>
  <c r="K196" i="62"/>
  <c r="L196" i="62"/>
  <c r="M197" i="62"/>
  <c r="B198" i="62"/>
  <c r="E197" i="62"/>
  <c r="K197" i="62" l="1"/>
  <c r="L197" i="62"/>
  <c r="B199" i="62"/>
  <c r="M198" i="62"/>
  <c r="E198" i="62"/>
  <c r="U196" i="62"/>
  <c r="U197" i="62" l="1"/>
  <c r="T197" i="62"/>
  <c r="M199" i="62"/>
  <c r="B200" i="62"/>
  <c r="E199" i="62"/>
  <c r="K198" i="62"/>
  <c r="L198" i="62"/>
  <c r="T198" i="62" l="1"/>
  <c r="B201" i="62"/>
  <c r="M200" i="62"/>
  <c r="E200" i="62"/>
  <c r="U198" i="62"/>
  <c r="K199" i="62"/>
  <c r="L199" i="62"/>
  <c r="T199" i="62" l="1"/>
  <c r="U199" i="62"/>
  <c r="K200" i="62"/>
  <c r="L200" i="62"/>
  <c r="E201" i="62"/>
  <c r="B202" i="62"/>
  <c r="M201" i="62"/>
  <c r="T200" i="62" l="1"/>
  <c r="B203" i="62"/>
  <c r="M202" i="62"/>
  <c r="E202" i="62"/>
  <c r="U200" i="62"/>
  <c r="L201" i="62"/>
  <c r="K201" i="62"/>
  <c r="T201" i="62" l="1"/>
  <c r="L202" i="62"/>
  <c r="K202" i="62"/>
  <c r="E203" i="62"/>
  <c r="B204" i="62"/>
  <c r="M203" i="62"/>
  <c r="U201" i="62"/>
  <c r="T202" i="62" l="1"/>
  <c r="L203" i="62"/>
  <c r="K203" i="62"/>
  <c r="B205" i="62"/>
  <c r="E204" i="62"/>
  <c r="M204" i="62"/>
  <c r="U202" i="62"/>
  <c r="U203" i="62" l="1"/>
  <c r="T203" i="62"/>
  <c r="L204" i="62"/>
  <c r="K204" i="62"/>
  <c r="E205" i="62"/>
  <c r="B206" i="62"/>
  <c r="M205" i="62"/>
  <c r="U204" i="62" l="1"/>
  <c r="L205" i="62"/>
  <c r="K205" i="62"/>
  <c r="T204" i="62"/>
  <c r="B207" i="62"/>
  <c r="M206" i="62"/>
  <c r="E206" i="62"/>
  <c r="T205" i="62" l="1"/>
  <c r="U205" i="62"/>
  <c r="L206" i="62"/>
  <c r="K206" i="62"/>
  <c r="E207" i="62"/>
  <c r="B208" i="62"/>
  <c r="M207" i="62"/>
  <c r="T207" i="62" l="1"/>
  <c r="T206" i="62"/>
  <c r="B209" i="62"/>
  <c r="M208" i="62"/>
  <c r="E208" i="62"/>
  <c r="U206" i="62"/>
  <c r="L207" i="62"/>
  <c r="K207" i="62"/>
  <c r="L208" i="62" l="1"/>
  <c r="K208" i="62"/>
  <c r="U207" i="62"/>
  <c r="E209" i="62"/>
  <c r="M209" i="62"/>
  <c r="B210" i="62"/>
  <c r="U208" i="62" l="1"/>
  <c r="B211" i="62"/>
  <c r="M210" i="62"/>
  <c r="E210" i="62"/>
  <c r="K209" i="62"/>
  <c r="L209" i="62"/>
  <c r="T208" i="62"/>
  <c r="T210" i="62" l="1"/>
  <c r="U209" i="62"/>
  <c r="L210" i="62"/>
  <c r="K210" i="62"/>
  <c r="T209" i="62"/>
  <c r="E211" i="62"/>
  <c r="M211" i="62"/>
  <c r="B212" i="62"/>
  <c r="U210" i="62" l="1"/>
  <c r="K211" i="62"/>
  <c r="L211" i="62"/>
  <c r="B213" i="62"/>
  <c r="M212" i="62"/>
  <c r="E212" i="62"/>
  <c r="E213" i="62" l="1"/>
  <c r="M213" i="62"/>
  <c r="B214" i="62"/>
  <c r="U211" i="62"/>
  <c r="L212" i="62"/>
  <c r="K212" i="62"/>
  <c r="T211" i="62"/>
  <c r="U212" i="62" l="1"/>
  <c r="K213" i="62"/>
  <c r="L213" i="62"/>
  <c r="B215" i="62"/>
  <c r="M214" i="62"/>
  <c r="E214" i="62"/>
  <c r="T212" i="62"/>
  <c r="U213" i="62" l="1"/>
  <c r="L214" i="62"/>
  <c r="K214" i="62"/>
  <c r="T213" i="62"/>
  <c r="E215" i="62"/>
  <c r="B216" i="62"/>
  <c r="M215" i="62"/>
  <c r="U214" i="62" l="1"/>
  <c r="T214" i="62"/>
  <c r="B217" i="62"/>
  <c r="M216" i="62"/>
  <c r="E216" i="62"/>
  <c r="K215" i="62"/>
  <c r="L215" i="62"/>
  <c r="U215" i="62" l="1"/>
  <c r="T215" i="62"/>
  <c r="L216" i="62"/>
  <c r="K216" i="62"/>
  <c r="E217" i="62"/>
  <c r="B218" i="62"/>
  <c r="M217" i="62"/>
  <c r="T216" i="62" l="1"/>
  <c r="U216" i="62"/>
  <c r="B219" i="62"/>
  <c r="M218" i="62"/>
  <c r="E218" i="62"/>
  <c r="K217" i="62"/>
  <c r="L217" i="62"/>
  <c r="U217" i="62" l="1"/>
  <c r="T217" i="62"/>
  <c r="L218" i="62"/>
  <c r="K218" i="62"/>
  <c r="E219" i="62"/>
  <c r="B220" i="62"/>
  <c r="M219" i="62"/>
  <c r="T218" i="62" l="1"/>
  <c r="U218" i="62"/>
  <c r="B221" i="62"/>
  <c r="M220" i="62"/>
  <c r="E220" i="62"/>
  <c r="K219" i="62"/>
  <c r="L219" i="62"/>
  <c r="U219" i="62" l="1"/>
  <c r="T219" i="62"/>
  <c r="L220" i="62"/>
  <c r="K220" i="62"/>
  <c r="E221" i="62"/>
  <c r="B222" i="62"/>
  <c r="M221" i="62"/>
  <c r="T220" i="62" l="1"/>
  <c r="U220" i="62"/>
  <c r="K221" i="62"/>
  <c r="L221" i="62"/>
  <c r="B223" i="62"/>
  <c r="M222" i="62"/>
  <c r="E222" i="62"/>
  <c r="U221" i="62" l="1"/>
  <c r="E223" i="62"/>
  <c r="B224" i="62"/>
  <c r="M223" i="62"/>
  <c r="L222" i="62"/>
  <c r="K222" i="62"/>
  <c r="T221" i="62"/>
  <c r="T222" i="62" l="1"/>
  <c r="U222" i="62"/>
  <c r="K223" i="62"/>
  <c r="L223" i="62"/>
  <c r="B225" i="62"/>
  <c r="M224" i="62"/>
  <c r="E224" i="62"/>
  <c r="E225" i="62" l="1"/>
  <c r="B226" i="62"/>
  <c r="M225" i="62"/>
  <c r="U223" i="62"/>
  <c r="L224" i="62"/>
  <c r="K224" i="62"/>
  <c r="T223" i="62"/>
  <c r="T224" i="62" l="1"/>
  <c r="K225" i="62"/>
  <c r="L225" i="62"/>
  <c r="U224" i="62"/>
  <c r="B227" i="62"/>
  <c r="M226" i="62"/>
  <c r="E226" i="62"/>
  <c r="T226" i="62" l="1"/>
  <c r="L226" i="62"/>
  <c r="K226" i="62"/>
  <c r="U225" i="62"/>
  <c r="E227" i="62"/>
  <c r="B228" i="62"/>
  <c r="M227" i="62"/>
  <c r="T225" i="62"/>
  <c r="K227" i="62" l="1"/>
  <c r="L227" i="62"/>
  <c r="B229" i="62"/>
  <c r="M228" i="62"/>
  <c r="E228" i="62"/>
  <c r="U226" i="62"/>
  <c r="U227" i="62" l="1"/>
  <c r="E229" i="62"/>
  <c r="B230" i="62"/>
  <c r="M229" i="62"/>
  <c r="L228" i="62"/>
  <c r="K228" i="62"/>
  <c r="T227" i="62"/>
  <c r="U228" i="62" l="1"/>
  <c r="T228" i="62"/>
  <c r="B231" i="62"/>
  <c r="M230" i="62"/>
  <c r="E230" i="62"/>
  <c r="K229" i="62"/>
  <c r="L229" i="62"/>
  <c r="U229" i="62" l="1"/>
  <c r="T229" i="62"/>
  <c r="L230" i="62"/>
  <c r="K230" i="62"/>
  <c r="E231" i="62"/>
  <c r="B232" i="62"/>
  <c r="M231" i="62"/>
  <c r="T230" i="62" l="1"/>
  <c r="U230" i="62"/>
  <c r="B233" i="62"/>
  <c r="M232" i="62"/>
  <c r="E232" i="62"/>
  <c r="K231" i="62"/>
  <c r="L231" i="62"/>
  <c r="U231" i="62" l="1"/>
  <c r="T231" i="62"/>
  <c r="L232" i="62"/>
  <c r="K232" i="62"/>
  <c r="E233" i="62"/>
  <c r="B234" i="62"/>
  <c r="M233" i="62"/>
  <c r="T232" i="62" l="1"/>
  <c r="U232" i="62"/>
  <c r="B235" i="62"/>
  <c r="M234" i="62"/>
  <c r="E234" i="62"/>
  <c r="K233" i="62"/>
  <c r="L233" i="62"/>
  <c r="T234" i="62" l="1"/>
  <c r="T233" i="62"/>
  <c r="L234" i="62"/>
  <c r="K234" i="62"/>
  <c r="U233" i="62"/>
  <c r="E235" i="62"/>
  <c r="M235" i="62"/>
  <c r="B236" i="62"/>
  <c r="K235" i="62" l="1"/>
  <c r="L235" i="62"/>
  <c r="B237" i="62"/>
  <c r="M236" i="62"/>
  <c r="E236" i="62"/>
  <c r="U234" i="62"/>
  <c r="U235" i="62" l="1"/>
  <c r="E237" i="62"/>
  <c r="M237" i="62"/>
  <c r="B238" i="62"/>
  <c r="L236" i="62"/>
  <c r="K236" i="62"/>
  <c r="T235" i="62"/>
  <c r="T236" i="62" l="1"/>
  <c r="K237" i="62"/>
  <c r="L237" i="62"/>
  <c r="U236" i="62"/>
  <c r="B239" i="62"/>
  <c r="M238" i="62"/>
  <c r="E238" i="62"/>
  <c r="U237" i="62" l="1"/>
  <c r="L238" i="62"/>
  <c r="K238" i="62"/>
  <c r="E239" i="62"/>
  <c r="B240" i="62"/>
  <c r="M239" i="62"/>
  <c r="T237" i="62"/>
  <c r="B241" i="62" l="1"/>
  <c r="M240" i="62"/>
  <c r="E240" i="62"/>
  <c r="T238" i="62"/>
  <c r="U238" i="62"/>
  <c r="K239" i="62"/>
  <c r="L239" i="62"/>
  <c r="U239" i="62" l="1"/>
  <c r="T239" i="62"/>
  <c r="L240" i="62"/>
  <c r="K240" i="62"/>
  <c r="E241" i="62"/>
  <c r="B242" i="62"/>
  <c r="M241" i="62"/>
  <c r="T240" i="62" l="1"/>
  <c r="K241" i="62"/>
  <c r="L241" i="62"/>
  <c r="B243" i="62"/>
  <c r="M242" i="62"/>
  <c r="E242" i="62"/>
  <c r="U240" i="62"/>
  <c r="E243" i="62" l="1"/>
  <c r="M243" i="62"/>
  <c r="B244" i="62"/>
  <c r="U241" i="62"/>
  <c r="L242" i="62"/>
  <c r="K242" i="62"/>
  <c r="T241" i="62"/>
  <c r="B245" i="62" l="1"/>
  <c r="M244" i="62"/>
  <c r="E244" i="62"/>
  <c r="U242" i="62"/>
  <c r="K243" i="62"/>
  <c r="L243" i="62"/>
  <c r="T242" i="62"/>
  <c r="T243" i="62" l="1"/>
  <c r="U243" i="62"/>
  <c r="L244" i="62"/>
  <c r="K244" i="62"/>
  <c r="E245" i="62"/>
  <c r="M245" i="62"/>
  <c r="B246" i="62"/>
  <c r="T244" i="62" l="1"/>
  <c r="B247" i="62"/>
  <c r="M246" i="62"/>
  <c r="E246" i="62"/>
  <c r="K245" i="62"/>
  <c r="L245" i="62"/>
  <c r="U244" i="62"/>
  <c r="B248" i="62" l="1"/>
  <c r="U245" i="62"/>
  <c r="T245" i="62"/>
  <c r="L246" i="62"/>
  <c r="K246" i="62"/>
  <c r="E247" i="62"/>
  <c r="H8" i="62" s="1"/>
  <c r="M247" i="62"/>
  <c r="B249" i="62" l="1"/>
  <c r="M248" i="62"/>
  <c r="E248" i="62"/>
  <c r="T246" i="62"/>
  <c r="U246" i="62"/>
  <c r="K247" i="62"/>
  <c r="X8" i="62"/>
  <c r="L247" i="62"/>
  <c r="Z8" i="62"/>
  <c r="H9" i="62"/>
  <c r="H10" i="62"/>
  <c r="I11" i="62"/>
  <c r="I8" i="62"/>
  <c r="H11" i="62"/>
  <c r="I10" i="62"/>
  <c r="I9" i="62"/>
  <c r="AA12" i="62"/>
  <c r="Y9" i="62"/>
  <c r="X9" i="62"/>
  <c r="AA9" i="62"/>
  <c r="I12" i="62"/>
  <c r="Z9" i="62"/>
  <c r="H13" i="62"/>
  <c r="AA11" i="62"/>
  <c r="AA10" i="62"/>
  <c r="X10" i="62"/>
  <c r="Y10" i="62"/>
  <c r="Z10" i="62"/>
  <c r="X11" i="62"/>
  <c r="H12" i="62"/>
  <c r="I13" i="62"/>
  <c r="I15" i="62"/>
  <c r="Z11" i="62"/>
  <c r="Y12" i="62"/>
  <c r="Y11" i="62"/>
  <c r="Z12" i="62"/>
  <c r="I14" i="62"/>
  <c r="X12" i="62"/>
  <c r="Z14" i="62"/>
  <c r="H15" i="62"/>
  <c r="H14" i="62"/>
  <c r="X14" i="62"/>
  <c r="Z13" i="62"/>
  <c r="X13" i="62"/>
  <c r="AA13" i="62"/>
  <c r="X15" i="62"/>
  <c r="I17" i="62"/>
  <c r="H16" i="62"/>
  <c r="Y13" i="62"/>
  <c r="Y14" i="62"/>
  <c r="H17" i="62"/>
  <c r="I18" i="62"/>
  <c r="Y15" i="62"/>
  <c r="Z15" i="62"/>
  <c r="AA14" i="62"/>
  <c r="AA15" i="62"/>
  <c r="I16" i="62"/>
  <c r="Z16" i="62"/>
  <c r="AA16" i="62"/>
  <c r="AA19" i="62"/>
  <c r="H18" i="62"/>
  <c r="H20" i="62"/>
  <c r="H19" i="62"/>
  <c r="X16" i="62"/>
  <c r="Y16" i="62"/>
  <c r="AA17" i="62"/>
  <c r="Z17" i="62"/>
  <c r="Y17" i="62"/>
  <c r="X17" i="62"/>
  <c r="Z18" i="62"/>
  <c r="AA18" i="62"/>
  <c r="I20" i="62"/>
  <c r="I19" i="62"/>
  <c r="H21" i="62"/>
  <c r="I21" i="62"/>
  <c r="X19" i="62"/>
  <c r="Z21" i="62"/>
  <c r="I22" i="62"/>
  <c r="I24" i="62"/>
  <c r="Y19" i="62"/>
  <c r="X18" i="62"/>
  <c r="Z19" i="62"/>
  <c r="Y18" i="62"/>
  <c r="X21" i="62"/>
  <c r="H22" i="62"/>
  <c r="AA21" i="62"/>
  <c r="H23" i="62"/>
  <c r="X20" i="62"/>
  <c r="Z20" i="62"/>
  <c r="AA20" i="62"/>
  <c r="I23" i="62"/>
  <c r="Y20" i="62"/>
  <c r="H24" i="62"/>
  <c r="Y21" i="62"/>
  <c r="Z24" i="62"/>
  <c r="Z22" i="62"/>
  <c r="Y23" i="62"/>
  <c r="AA22" i="62"/>
  <c r="Y22" i="62"/>
  <c r="H25" i="62"/>
  <c r="X23" i="62"/>
  <c r="X22" i="62"/>
  <c r="AA24" i="62"/>
  <c r="Y24" i="62"/>
  <c r="H26" i="62"/>
  <c r="Z23" i="62"/>
  <c r="X26" i="62"/>
  <c r="I25" i="62"/>
  <c r="AA23" i="62"/>
  <c r="X25" i="62"/>
  <c r="I26" i="62"/>
  <c r="X24" i="62"/>
  <c r="Y25" i="62"/>
  <c r="Z25" i="62"/>
  <c r="H27" i="62"/>
  <c r="I27" i="62"/>
  <c r="AA25" i="62"/>
  <c r="Z26" i="62"/>
  <c r="Y26" i="62"/>
  <c r="AA26" i="62"/>
  <c r="AA27" i="62"/>
  <c r="L248" i="62" l="1"/>
  <c r="K248" i="62"/>
  <c r="M249" i="62"/>
  <c r="E249" i="62"/>
  <c r="B250" i="62"/>
  <c r="Z27" i="62"/>
  <c r="X27" i="62"/>
  <c r="T247" i="62"/>
  <c r="Y8" i="62"/>
  <c r="Y27" i="62"/>
  <c r="U247" i="62"/>
  <c r="AA8" i="62"/>
  <c r="U248" i="62" l="1"/>
  <c r="U249" i="62"/>
  <c r="L249" i="62"/>
  <c r="K249" i="62"/>
  <c r="M250" i="62"/>
  <c r="B251" i="62"/>
  <c r="E250" i="62"/>
  <c r="T248" i="62"/>
  <c r="T249" i="62" l="1"/>
  <c r="M251" i="62"/>
  <c r="B252" i="62"/>
  <c r="E251" i="62"/>
  <c r="K250" i="62"/>
  <c r="L250" i="62"/>
  <c r="U250" i="62" l="1"/>
  <c r="T250" i="62"/>
  <c r="M252" i="62"/>
  <c r="B253" i="62"/>
  <c r="E252" i="62"/>
  <c r="L251" i="62"/>
  <c r="U251" i="62"/>
  <c r="K251" i="62"/>
  <c r="B11" i="39"/>
  <c r="E11" i="39" l="1"/>
  <c r="F11" i="39"/>
  <c r="D11" i="39"/>
  <c r="C11" i="39"/>
  <c r="T251" i="62"/>
  <c r="M253" i="62"/>
  <c r="B254" i="62"/>
  <c r="E253" i="62"/>
  <c r="T252" i="62"/>
  <c r="K252" i="62"/>
  <c r="L252" i="62"/>
  <c r="B12" i="39"/>
  <c r="B10" i="44"/>
  <c r="B11" i="36"/>
  <c r="D11" i="36" l="1"/>
  <c r="E11" i="36"/>
  <c r="F11" i="36"/>
  <c r="C11" i="36"/>
  <c r="B13" i="39"/>
  <c r="E12" i="39"/>
  <c r="F12" i="39"/>
  <c r="D12" i="39"/>
  <c r="C12" i="39"/>
  <c r="C10" i="44"/>
  <c r="F10" i="44"/>
  <c r="D10" i="44"/>
  <c r="E10" i="44"/>
  <c r="U252" i="62"/>
  <c r="M254" i="62"/>
  <c r="B255" i="62"/>
  <c r="E254" i="62"/>
  <c r="U253" i="62"/>
  <c r="T253" i="62"/>
  <c r="K253" i="62"/>
  <c r="L253" i="62"/>
  <c r="B11" i="44"/>
  <c r="B12" i="36"/>
  <c r="B11" i="45"/>
  <c r="F12" i="36" l="1"/>
  <c r="E12" i="36"/>
  <c r="D12" i="36"/>
  <c r="C12" i="36"/>
  <c r="B14" i="39"/>
  <c r="F13" i="39"/>
  <c r="C13" i="39"/>
  <c r="E13" i="39"/>
  <c r="D13" i="39"/>
  <c r="F11" i="45"/>
  <c r="E11" i="45"/>
  <c r="D11" i="45"/>
  <c r="C11" i="45"/>
  <c r="C11" i="44"/>
  <c r="F11" i="44"/>
  <c r="E11" i="44"/>
  <c r="D11" i="44"/>
  <c r="M255" i="62"/>
  <c r="B256" i="62"/>
  <c r="E255" i="62"/>
  <c r="L254" i="62"/>
  <c r="K254" i="62"/>
  <c r="B12" i="44"/>
  <c r="B12" i="45"/>
  <c r="B13" i="36"/>
  <c r="D13" i="36" l="1"/>
  <c r="C13" i="36"/>
  <c r="F13" i="36"/>
  <c r="E13" i="36"/>
  <c r="B15" i="39"/>
  <c r="F14" i="39"/>
  <c r="E14" i="39"/>
  <c r="C14" i="39"/>
  <c r="D14" i="39"/>
  <c r="F12" i="45"/>
  <c r="E12" i="45"/>
  <c r="D12" i="45"/>
  <c r="C12" i="45"/>
  <c r="E12" i="44"/>
  <c r="D12" i="44"/>
  <c r="F12" i="44"/>
  <c r="C12" i="44"/>
  <c r="B13" i="45"/>
  <c r="T254" i="62"/>
  <c r="M256" i="62"/>
  <c r="B257" i="62"/>
  <c r="E256" i="62"/>
  <c r="U254" i="62"/>
  <c r="L255" i="62"/>
  <c r="K255" i="62"/>
  <c r="B13" i="44"/>
  <c r="B14" i="36"/>
  <c r="F14" i="36" l="1"/>
  <c r="E14" i="36"/>
  <c r="D14" i="36"/>
  <c r="C14" i="36"/>
  <c r="B16" i="39"/>
  <c r="C15" i="39"/>
  <c r="E15" i="39"/>
  <c r="F15" i="39"/>
  <c r="D15" i="39"/>
  <c r="E13" i="45"/>
  <c r="C13" i="45"/>
  <c r="D13" i="45"/>
  <c r="F13" i="45"/>
  <c r="F13" i="44"/>
  <c r="E13" i="44"/>
  <c r="D13" i="44"/>
  <c r="C13" i="44"/>
  <c r="T255" i="62"/>
  <c r="U255" i="62"/>
  <c r="M257" i="62"/>
  <c r="B258" i="62"/>
  <c r="E257" i="62"/>
  <c r="K256" i="62"/>
  <c r="L256" i="62"/>
  <c r="B14" i="45"/>
  <c r="B14" i="44"/>
  <c r="B17" i="39" l="1"/>
  <c r="F16" i="39"/>
  <c r="E16" i="39"/>
  <c r="D16" i="39"/>
  <c r="C16" i="39"/>
  <c r="D14" i="45"/>
  <c r="F14" i="45"/>
  <c r="E14" i="45"/>
  <c r="C14" i="45"/>
  <c r="E14" i="44"/>
  <c r="C14" i="44"/>
  <c r="F14" i="44"/>
  <c r="D14" i="44"/>
  <c r="T256" i="62"/>
  <c r="U256" i="62"/>
  <c r="M258" i="62"/>
  <c r="B259" i="62"/>
  <c r="E258" i="62"/>
  <c r="T257" i="62"/>
  <c r="L257" i="62"/>
  <c r="K257" i="62"/>
  <c r="B32" i="29"/>
  <c r="D6" i="29"/>
  <c r="C6" i="29"/>
  <c r="B18" i="39" l="1"/>
  <c r="F17" i="39"/>
  <c r="E17" i="39"/>
  <c r="D17" i="39"/>
  <c r="C17" i="39"/>
  <c r="U257" i="62"/>
  <c r="M259" i="62"/>
  <c r="E259" i="62"/>
  <c r="T258" i="62"/>
  <c r="K258" i="62"/>
  <c r="L258" i="62"/>
  <c r="B19" i="39" l="1"/>
  <c r="F18" i="39"/>
  <c r="E18" i="39"/>
  <c r="C18" i="39"/>
  <c r="D18" i="39"/>
  <c r="U258" i="62"/>
  <c r="I28" i="62"/>
  <c r="H28" i="62"/>
  <c r="Z28" i="62"/>
  <c r="X28" i="62"/>
  <c r="U259" i="62"/>
  <c r="L259" i="62"/>
  <c r="K259" i="62"/>
  <c r="F19" i="39" l="1"/>
  <c r="D19" i="39"/>
  <c r="E19" i="39"/>
  <c r="C19" i="39"/>
  <c r="B20" i="39"/>
  <c r="T259" i="62"/>
  <c r="X37" i="62"/>
  <c r="Z37" i="62"/>
  <c r="H33" i="62"/>
  <c r="AA28" i="62"/>
  <c r="Y28" i="62"/>
  <c r="I33" i="62"/>
  <c r="D48" i="13"/>
  <c r="D50" i="13"/>
  <c r="F20" i="39" l="1"/>
  <c r="E20" i="39"/>
  <c r="D20" i="39"/>
  <c r="C20" i="39"/>
  <c r="B21" i="39"/>
  <c r="AA37" i="62"/>
  <c r="Y37" i="62"/>
  <c r="D49" i="13"/>
  <c r="D47" i="13"/>
  <c r="F21" i="39" l="1"/>
  <c r="E21" i="39"/>
  <c r="D21" i="39"/>
  <c r="C21" i="39"/>
  <c r="B22" i="39"/>
  <c r="F22" i="39" l="1"/>
  <c r="E22" i="39"/>
  <c r="C22" i="39"/>
  <c r="D22" i="39"/>
  <c r="B23" i="39"/>
  <c r="E23" i="39" l="1"/>
  <c r="C23" i="39"/>
  <c r="F23" i="39"/>
  <c r="D23" i="39"/>
  <c r="B24" i="39"/>
  <c r="F24" i="39" l="1"/>
  <c r="C24" i="39"/>
  <c r="E24" i="39"/>
  <c r="D24" i="39"/>
  <c r="B25" i="39"/>
  <c r="B34" i="39"/>
  <c r="F25" i="39" l="1"/>
  <c r="C25" i="39"/>
  <c r="E25" i="39"/>
  <c r="D25" i="39"/>
  <c r="B26" i="39"/>
  <c r="F26" i="39" l="1"/>
  <c r="E26" i="39"/>
  <c r="C26" i="39"/>
  <c r="D26" i="39"/>
  <c r="B27" i="39"/>
  <c r="I11" i="45"/>
  <c r="E27" i="39" l="1"/>
  <c r="D27" i="39"/>
  <c r="F27" i="39"/>
  <c r="C27" i="39"/>
  <c r="B28" i="39"/>
  <c r="I12" i="45"/>
  <c r="I13" i="45"/>
  <c r="I10" i="44"/>
  <c r="D28" i="39" l="1"/>
  <c r="F28" i="39"/>
  <c r="E28" i="39"/>
  <c r="C28" i="39"/>
  <c r="B29" i="39"/>
  <c r="I11" i="44"/>
  <c r="I14" i="45"/>
  <c r="F29" i="39" l="1"/>
  <c r="E29" i="39"/>
  <c r="D29" i="39"/>
  <c r="C29" i="39"/>
  <c r="B30" i="39"/>
  <c r="I12" i="44"/>
  <c r="I15" i="45"/>
  <c r="F30" i="39" l="1"/>
  <c r="E30" i="39"/>
  <c r="C30" i="39"/>
  <c r="D30" i="39"/>
  <c r="I13" i="44"/>
  <c r="I14" i="44" s="1"/>
  <c r="I15" i="44" s="1"/>
  <c r="I16" i="44" s="1"/>
  <c r="I17" i="44" s="1"/>
  <c r="I18" i="44" s="1"/>
  <c r="I19" i="44" s="1"/>
  <c r="I20" i="44" s="1"/>
  <c r="I21" i="44" s="1"/>
  <c r="I22" i="44" s="1"/>
  <c r="I23" i="44" s="1"/>
  <c r="I24" i="44" s="1"/>
  <c r="I25" i="44" s="1"/>
  <c r="I26" i="44" s="1"/>
  <c r="I33" i="44"/>
  <c r="I16" i="45"/>
  <c r="I34" i="44" l="1"/>
  <c r="I35" i="44"/>
  <c r="I17" i="45"/>
  <c r="N10" i="13"/>
  <c r="K10" i="13"/>
  <c r="H10" i="13"/>
  <c r="E10" i="13"/>
  <c r="I18" i="45" l="1"/>
  <c r="I19" i="45" s="1"/>
  <c r="I20" i="45" s="1"/>
  <c r="I21" i="45" l="1"/>
  <c r="I22" i="45" l="1"/>
  <c r="I23" i="45" l="1"/>
  <c r="I24" i="45" l="1"/>
  <c r="I25" i="45" l="1"/>
  <c r="I26" i="45" l="1"/>
  <c r="I35" i="45" l="1"/>
  <c r="I27" i="45"/>
  <c r="I36" i="45" s="1"/>
  <c r="B11" i="59" l="1"/>
  <c r="B12" i="59" l="1"/>
  <c r="B13" i="59" l="1"/>
  <c r="B14" i="59" l="1"/>
  <c r="B15" i="59" l="1"/>
  <c r="B16" i="59" l="1"/>
  <c r="B17" i="59" l="1"/>
  <c r="B18" i="59" l="1"/>
  <c r="B19" i="59" l="1"/>
  <c r="B20" i="59" l="1"/>
  <c r="B21" i="59" l="1"/>
  <c r="B22" i="59" l="1"/>
  <c r="B23" i="59" l="1"/>
  <c r="B24" i="59" l="1"/>
  <c r="B25" i="59" l="1"/>
  <c r="B26" i="59" l="1"/>
  <c r="B27" i="59" l="1"/>
  <c r="B15" i="45"/>
  <c r="F15" i="45" l="1"/>
  <c r="E15" i="45"/>
  <c r="D15" i="45"/>
  <c r="C15" i="45"/>
  <c r="B16" i="45"/>
  <c r="B28" i="59"/>
  <c r="F16" i="45" l="1"/>
  <c r="E16" i="45"/>
  <c r="D16" i="45"/>
  <c r="C16" i="45"/>
  <c r="B17" i="45"/>
  <c r="B29" i="59"/>
  <c r="E17" i="45" l="1"/>
  <c r="D17" i="45"/>
  <c r="C17" i="45"/>
  <c r="F17" i="45"/>
  <c r="B18" i="45"/>
  <c r="F18" i="45" l="1"/>
  <c r="E18" i="45"/>
  <c r="C18" i="45"/>
  <c r="D18" i="45"/>
  <c r="B19" i="45"/>
  <c r="B20" i="45"/>
  <c r="B15" i="44"/>
  <c r="F19" i="45" l="1"/>
  <c r="E19" i="45"/>
  <c r="D19" i="45"/>
  <c r="C19" i="45"/>
  <c r="F20" i="45"/>
  <c r="E20" i="45"/>
  <c r="D20" i="45"/>
  <c r="C20" i="45"/>
  <c r="B16" i="44"/>
  <c r="C15" i="44"/>
  <c r="F15" i="44"/>
  <c r="E15" i="44"/>
  <c r="D15" i="44"/>
  <c r="B21" i="45"/>
  <c r="E21" i="45" l="1"/>
  <c r="D21" i="45"/>
  <c r="C21" i="45"/>
  <c r="F21" i="45"/>
  <c r="E16" i="44"/>
  <c r="C16" i="44"/>
  <c r="F16" i="44"/>
  <c r="D16" i="44"/>
  <c r="B17" i="44"/>
  <c r="B22" i="45"/>
  <c r="F22" i="45" l="1"/>
  <c r="E22" i="45"/>
  <c r="D22" i="45"/>
  <c r="C22" i="45"/>
  <c r="F17" i="44"/>
  <c r="E17" i="44"/>
  <c r="D17" i="44"/>
  <c r="C17" i="44"/>
  <c r="B23" i="45"/>
  <c r="B18" i="44"/>
  <c r="D23" i="45" l="1"/>
  <c r="F23" i="45"/>
  <c r="E23" i="45"/>
  <c r="C23" i="45"/>
  <c r="E18" i="44"/>
  <c r="C18" i="44"/>
  <c r="D18" i="44"/>
  <c r="F18" i="44"/>
  <c r="B24" i="45"/>
  <c r="B19" i="44"/>
  <c r="C24" i="45" l="1"/>
  <c r="F24" i="45"/>
  <c r="E24" i="45"/>
  <c r="D24" i="45"/>
  <c r="F19" i="44"/>
  <c r="E19" i="44"/>
  <c r="D19" i="44"/>
  <c r="C19" i="44"/>
  <c r="B25" i="45"/>
  <c r="B20" i="44"/>
  <c r="E25" i="45" l="1"/>
  <c r="D25" i="45"/>
  <c r="C25" i="45"/>
  <c r="F25" i="45"/>
  <c r="E20" i="44"/>
  <c r="D20" i="44"/>
  <c r="C20" i="44"/>
  <c r="F20" i="44"/>
  <c r="B26" i="45"/>
  <c r="B21" i="44"/>
  <c r="B34" i="45"/>
  <c r="K41" i="45"/>
  <c r="F26" i="45" l="1"/>
  <c r="D26" i="45"/>
  <c r="C26" i="45"/>
  <c r="E26" i="45"/>
  <c r="F21" i="44"/>
  <c r="E21" i="44"/>
  <c r="D21" i="44"/>
  <c r="C21" i="44"/>
  <c r="B27" i="45"/>
  <c r="B22" i="44"/>
  <c r="F27" i="45" l="1"/>
  <c r="E27" i="45"/>
  <c r="D27" i="45"/>
  <c r="C27" i="45"/>
  <c r="D22" i="44"/>
  <c r="F22" i="44"/>
  <c r="C22" i="44"/>
  <c r="E22" i="44"/>
  <c r="B28" i="45"/>
  <c r="B23" i="44"/>
  <c r="F28" i="45" l="1"/>
  <c r="E28" i="45"/>
  <c r="D28" i="45"/>
  <c r="C28" i="45"/>
  <c r="C23" i="44"/>
  <c r="F23" i="44"/>
  <c r="E23" i="44"/>
  <c r="D23" i="44"/>
  <c r="B29" i="45"/>
  <c r="B24" i="44"/>
  <c r="F29" i="45" l="1"/>
  <c r="E29" i="45"/>
  <c r="D29" i="45"/>
  <c r="C29" i="45"/>
  <c r="E24" i="44"/>
  <c r="C24" i="44"/>
  <c r="D24" i="44"/>
  <c r="F24" i="44"/>
  <c r="L30" i="13"/>
  <c r="B25" i="44"/>
  <c r="K40" i="44"/>
  <c r="B33" i="44"/>
  <c r="L31" i="13" l="1"/>
  <c r="F25" i="44"/>
  <c r="E25" i="44"/>
  <c r="D25" i="44"/>
  <c r="C25" i="44"/>
  <c r="B26" i="44"/>
  <c r="C26" i="44" l="1"/>
  <c r="F26" i="44"/>
  <c r="E26" i="44"/>
  <c r="D26" i="44"/>
  <c r="B27" i="44"/>
  <c r="C27" i="44" l="1"/>
  <c r="F27" i="44"/>
  <c r="E27" i="44"/>
  <c r="D27" i="44"/>
  <c r="B28" i="44"/>
  <c r="D28" i="44" l="1"/>
  <c r="E28" i="44"/>
  <c r="F28" i="44"/>
  <c r="C28" i="44"/>
  <c r="B29" i="44"/>
  <c r="F29" i="44" l="1"/>
  <c r="E29" i="44"/>
  <c r="D29" i="44"/>
  <c r="C29" i="44"/>
  <c r="B32" i="32"/>
  <c r="B13" i="13" l="1"/>
  <c r="B14" i="13" l="1"/>
  <c r="B15" i="13" l="1"/>
  <c r="B16" i="13" l="1"/>
  <c r="B17" i="13" l="1"/>
  <c r="B18" i="13" l="1"/>
  <c r="B19" i="13" l="1"/>
  <c r="B20" i="13" l="1"/>
  <c r="B21" i="13" l="1"/>
  <c r="B22" i="13" l="1"/>
  <c r="B23" i="13" l="1"/>
  <c r="B24" i="13" l="1"/>
  <c r="B25" i="13" l="1"/>
  <c r="B26" i="13" l="1"/>
  <c r="B27" i="13" l="1"/>
  <c r="J37" i="13" l="1"/>
  <c r="G37" i="13"/>
  <c r="D37" i="13"/>
  <c r="M37" i="13"/>
  <c r="B28" i="13"/>
  <c r="M40" i="13" l="1"/>
  <c r="J40" i="13"/>
  <c r="G40" i="13"/>
  <c r="D40" i="13"/>
  <c r="B29" i="13"/>
  <c r="B11" i="29"/>
  <c r="B12" i="29" s="1"/>
  <c r="B13" i="29" s="1"/>
  <c r="B14" i="29" s="1"/>
  <c r="B15" i="29" s="1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8" i="29" l="1"/>
  <c r="B29" i="29" s="1"/>
  <c r="D27" i="29"/>
  <c r="C27" i="29"/>
  <c r="D10" i="32"/>
  <c r="E10" i="32"/>
  <c r="C10" i="32"/>
  <c r="F10" i="32"/>
  <c r="D10" i="29"/>
  <c r="C10" i="29"/>
  <c r="B11" i="32"/>
  <c r="J30" i="13" l="1"/>
  <c r="J31" i="13" s="1"/>
  <c r="J43" i="13"/>
  <c r="G30" i="13"/>
  <c r="G31" i="13" s="1"/>
  <c r="G43" i="13"/>
  <c r="M30" i="13"/>
  <c r="M43" i="13"/>
  <c r="D30" i="13"/>
  <c r="D31" i="13" s="1"/>
  <c r="D43" i="13"/>
  <c r="B30" i="29"/>
  <c r="C29" i="29"/>
  <c r="D29" i="29"/>
  <c r="C28" i="29"/>
  <c r="D28" i="29"/>
  <c r="C11" i="29"/>
  <c r="D11" i="29"/>
  <c r="D11" i="32"/>
  <c r="F11" i="32"/>
  <c r="E11" i="32"/>
  <c r="C11" i="32"/>
  <c r="B12" i="32"/>
  <c r="M31" i="13" l="1"/>
  <c r="N31" i="13" s="1"/>
  <c r="N30" i="13"/>
  <c r="D30" i="29"/>
  <c r="C30" i="29"/>
  <c r="F12" i="32"/>
  <c r="D12" i="32"/>
  <c r="C12" i="32"/>
  <c r="E12" i="32"/>
  <c r="C12" i="29"/>
  <c r="D12" i="29"/>
  <c r="B13" i="32"/>
  <c r="C13" i="29" l="1"/>
  <c r="D13" i="29"/>
  <c r="E13" i="32"/>
  <c r="D13" i="32"/>
  <c r="C13" i="32"/>
  <c r="F13" i="32"/>
  <c r="B14" i="32"/>
  <c r="C14" i="29" l="1"/>
  <c r="D14" i="29"/>
  <c r="D14" i="32"/>
  <c r="C14" i="32"/>
  <c r="E14" i="32"/>
  <c r="F14" i="32"/>
  <c r="B15" i="32"/>
  <c r="E15" i="32" l="1"/>
  <c r="F15" i="32"/>
  <c r="D15" i="32"/>
  <c r="C15" i="32"/>
  <c r="C15" i="29"/>
  <c r="D15" i="29"/>
  <c r="B16" i="32"/>
  <c r="E16" i="32" l="1"/>
  <c r="C16" i="32"/>
  <c r="D16" i="32"/>
  <c r="F16" i="32"/>
  <c r="C16" i="29"/>
  <c r="D16" i="29"/>
  <c r="B17" i="32"/>
  <c r="D17" i="29" l="1"/>
  <c r="C17" i="29"/>
  <c r="D17" i="32"/>
  <c r="C17" i="32"/>
  <c r="F17" i="32"/>
  <c r="E17" i="32"/>
  <c r="B18" i="32"/>
  <c r="C18" i="29" l="1"/>
  <c r="D18" i="29"/>
  <c r="C18" i="32"/>
  <c r="F18" i="32"/>
  <c r="D18" i="32"/>
  <c r="E18" i="32"/>
  <c r="B19" i="32"/>
  <c r="E19" i="32" l="1"/>
  <c r="D19" i="32"/>
  <c r="F19" i="32"/>
  <c r="C19" i="32"/>
  <c r="C19" i="29"/>
  <c r="D19" i="29"/>
  <c r="B20" i="32"/>
  <c r="C20" i="32" l="1"/>
  <c r="D20" i="32"/>
  <c r="F20" i="32"/>
  <c r="E20" i="32"/>
  <c r="D20" i="29"/>
  <c r="C20" i="29"/>
  <c r="B21" i="32"/>
  <c r="C21" i="29" l="1"/>
  <c r="D21" i="29"/>
  <c r="C21" i="32"/>
  <c r="D21" i="32"/>
  <c r="E21" i="32"/>
  <c r="F21" i="32"/>
  <c r="B22" i="32"/>
  <c r="C22" i="29" l="1"/>
  <c r="D22" i="29"/>
  <c r="F22" i="32"/>
  <c r="C22" i="32"/>
  <c r="E22" i="32"/>
  <c r="D22" i="32"/>
  <c r="B23" i="32"/>
  <c r="C23" i="29" l="1"/>
  <c r="D23" i="29"/>
  <c r="F23" i="32"/>
  <c r="C23" i="32"/>
  <c r="D23" i="32"/>
  <c r="E23" i="32"/>
  <c r="B24" i="32"/>
  <c r="C24" i="29" l="1"/>
  <c r="D24" i="29"/>
  <c r="B25" i="32"/>
  <c r="B26" i="32" s="1"/>
  <c r="B27" i="32" s="1"/>
  <c r="B28" i="32" s="1"/>
  <c r="B29" i="32" s="1"/>
  <c r="D24" i="32"/>
  <c r="E24" i="32"/>
  <c r="C24" i="32"/>
  <c r="F24" i="32"/>
  <c r="B30" i="32" l="1"/>
  <c r="F29" i="32"/>
  <c r="E29" i="32"/>
  <c r="C29" i="32"/>
  <c r="D29" i="32"/>
  <c r="D28" i="32"/>
  <c r="C28" i="32"/>
  <c r="F28" i="32"/>
  <c r="E28" i="32"/>
  <c r="D27" i="32"/>
  <c r="C27" i="32"/>
  <c r="F27" i="32"/>
  <c r="E27" i="32"/>
  <c r="C26" i="32"/>
  <c r="D26" i="32"/>
  <c r="E26" i="32"/>
  <c r="F26" i="32"/>
  <c r="C25" i="29"/>
  <c r="D25" i="29"/>
  <c r="E25" i="32"/>
  <c r="C25" i="32"/>
  <c r="D25" i="32"/>
  <c r="F25" i="32"/>
  <c r="C30" i="32" l="1"/>
  <c r="E30" i="32"/>
  <c r="F30" i="32"/>
  <c r="D30" i="32"/>
  <c r="C26" i="29"/>
  <c r="D26" i="29"/>
  <c r="B15" i="36" l="1"/>
  <c r="F15" i="36" l="1"/>
  <c r="C15" i="36"/>
  <c r="E15" i="36"/>
  <c r="D15" i="36"/>
  <c r="B16" i="36"/>
  <c r="F16" i="36" l="1"/>
  <c r="E16" i="36"/>
  <c r="D16" i="36"/>
  <c r="C16" i="36"/>
  <c r="B17" i="36"/>
  <c r="F17" i="36" l="1"/>
  <c r="D17" i="36"/>
  <c r="C17" i="36"/>
  <c r="E17" i="36"/>
  <c r="B18" i="36"/>
  <c r="B19" i="36" l="1"/>
  <c r="F18" i="36"/>
  <c r="E18" i="36"/>
  <c r="D18" i="36"/>
  <c r="C18" i="36"/>
  <c r="B20" i="36"/>
  <c r="F20" i="36" l="1"/>
  <c r="E20" i="36"/>
  <c r="D20" i="36"/>
  <c r="C20" i="36"/>
  <c r="F19" i="36"/>
  <c r="D19" i="36"/>
  <c r="C19" i="36"/>
  <c r="E19" i="36"/>
  <c r="B21" i="36"/>
  <c r="F21" i="36" l="1"/>
  <c r="E21" i="36"/>
  <c r="C21" i="36"/>
  <c r="D21" i="36"/>
  <c r="B22" i="36"/>
  <c r="F22" i="36" l="1"/>
  <c r="C22" i="36"/>
  <c r="E22" i="36"/>
  <c r="D22" i="36"/>
  <c r="B23" i="36"/>
  <c r="E23" i="36" l="1"/>
  <c r="C23" i="36"/>
  <c r="D23" i="36"/>
  <c r="F23" i="36"/>
  <c r="B24" i="36"/>
  <c r="F24" i="36" l="1"/>
  <c r="E24" i="36"/>
  <c r="D24" i="36"/>
  <c r="C24" i="36"/>
  <c r="B25" i="36"/>
  <c r="F25" i="36" l="1"/>
  <c r="E25" i="36"/>
  <c r="D25" i="36"/>
  <c r="C25" i="36"/>
  <c r="B26" i="36"/>
  <c r="B35" i="36"/>
  <c r="F26" i="36" l="1"/>
  <c r="E26" i="36"/>
  <c r="D26" i="36"/>
  <c r="C26" i="36"/>
  <c r="B27" i="36"/>
  <c r="B36" i="36"/>
  <c r="F27" i="36" l="1"/>
  <c r="E27" i="36"/>
  <c r="D27" i="36"/>
  <c r="C27" i="36"/>
  <c r="B28" i="36"/>
  <c r="F28" i="36" l="1"/>
  <c r="E28" i="36"/>
  <c r="D28" i="36"/>
  <c r="C28" i="36"/>
  <c r="B29" i="36"/>
  <c r="B34" i="36"/>
  <c r="C29" i="36" l="1"/>
  <c r="F29" i="36"/>
  <c r="E29" i="36"/>
  <c r="D29" i="36"/>
  <c r="B30" i="36"/>
  <c r="F30" i="36" l="1"/>
  <c r="E30" i="36"/>
  <c r="C30" i="36"/>
  <c r="D30" i="36"/>
  <c r="L15" i="45"/>
  <c r="R15" i="45"/>
  <c r="L11" i="45"/>
  <c r="L13" i="45" l="1"/>
  <c r="R12" i="45"/>
  <c r="L10" i="45"/>
  <c r="L14" i="45"/>
  <c r="R10" i="45"/>
  <c r="U11" i="45"/>
  <c r="R14" i="45"/>
  <c r="L12" i="45"/>
  <c r="U15" i="45"/>
  <c r="U10" i="45"/>
  <c r="R13" i="45"/>
  <c r="U13" i="45"/>
  <c r="U12" i="45"/>
  <c r="U14" i="45"/>
  <c r="R11" i="45"/>
  <c r="L13" i="13" l="1"/>
  <c r="O11" i="45"/>
  <c r="O10" i="45"/>
  <c r="L12" i="13"/>
  <c r="L16" i="13"/>
  <c r="O14" i="45"/>
  <c r="O15" i="45"/>
  <c r="L17" i="13"/>
  <c r="L15" i="13"/>
  <c r="O13" i="45"/>
  <c r="O12" i="45"/>
  <c r="L14" i="13"/>
  <c r="R17" i="45"/>
  <c r="L17" i="45"/>
  <c r="L16" i="45"/>
  <c r="U17" i="45"/>
  <c r="R16" i="45"/>
  <c r="U18" i="45"/>
  <c r="L18" i="45"/>
  <c r="U16" i="45"/>
  <c r="R18" i="45"/>
  <c r="N17" i="13" l="1"/>
  <c r="N15" i="13"/>
  <c r="N16" i="13"/>
  <c r="O17" i="45"/>
  <c r="L19" i="13"/>
  <c r="N12" i="13"/>
  <c r="O18" i="45"/>
  <c r="L20" i="13"/>
  <c r="N14" i="13"/>
  <c r="O16" i="45"/>
  <c r="L18" i="13"/>
  <c r="N13" i="13"/>
  <c r="R20" i="45"/>
  <c r="L20" i="45"/>
  <c r="U20" i="45"/>
  <c r="N20" i="13" l="1"/>
  <c r="N19" i="13"/>
  <c r="N18" i="13"/>
  <c r="O20" i="45"/>
  <c r="U19" i="45"/>
  <c r="L22" i="13"/>
  <c r="R19" i="45"/>
  <c r="L19" i="45"/>
  <c r="N22" i="13" l="1"/>
  <c r="O19" i="45"/>
  <c r="L21" i="13"/>
  <c r="R21" i="45"/>
  <c r="N21" i="13" l="1"/>
  <c r="L22" i="45"/>
  <c r="U21" i="45"/>
  <c r="R22" i="45"/>
  <c r="U22" i="45"/>
  <c r="L21" i="45"/>
  <c r="O21" i="45" l="1"/>
  <c r="L23" i="13"/>
  <c r="L24" i="13"/>
  <c r="O22" i="45"/>
  <c r="R23" i="45"/>
  <c r="N24" i="13" l="1"/>
  <c r="N23" i="13"/>
  <c r="L23" i="45"/>
  <c r="U23" i="45"/>
  <c r="L24" i="45"/>
  <c r="R24" i="45"/>
  <c r="U24" i="45"/>
  <c r="O25" i="45" l="1"/>
  <c r="L26" i="13"/>
  <c r="O24" i="45"/>
  <c r="L25" i="13"/>
  <c r="O23" i="45"/>
  <c r="U26" i="45"/>
  <c r="L25" i="45"/>
  <c r="R25" i="45"/>
  <c r="U25" i="45"/>
  <c r="U34" i="45" s="1"/>
  <c r="V34" i="45" s="1"/>
  <c r="L26" i="45"/>
  <c r="L35" i="45" s="1"/>
  <c r="M35" i="45" s="1"/>
  <c r="C35" i="45" s="1"/>
  <c r="O41" i="45" l="1"/>
  <c r="N26" i="13"/>
  <c r="U35" i="45"/>
  <c r="V35" i="45" s="1"/>
  <c r="F35" i="45" s="1"/>
  <c r="V10" i="45"/>
  <c r="V12" i="45"/>
  <c r="V13" i="45"/>
  <c r="V11" i="45"/>
  <c r="V22" i="45"/>
  <c r="V20" i="45"/>
  <c r="V24" i="45"/>
  <c r="V17" i="45"/>
  <c r="V16" i="45"/>
  <c r="F34" i="45"/>
  <c r="V29" i="45"/>
  <c r="V14" i="45"/>
  <c r="V25" i="45"/>
  <c r="V18" i="45"/>
  <c r="V27" i="45"/>
  <c r="V26" i="45"/>
  <c r="V23" i="45"/>
  <c r="V19" i="45"/>
  <c r="V21" i="45"/>
  <c r="V15" i="45"/>
  <c r="V28" i="45"/>
  <c r="R34" i="45"/>
  <c r="S34" i="45" s="1"/>
  <c r="R41" i="45"/>
  <c r="N25" i="13"/>
  <c r="O26" i="45"/>
  <c r="O35" i="45" s="1"/>
  <c r="P35" i="45" s="1"/>
  <c r="D35" i="45" s="1"/>
  <c r="U41" i="45"/>
  <c r="L41" i="45"/>
  <c r="L34" i="45"/>
  <c r="M34" i="45" s="1"/>
  <c r="L27" i="13"/>
  <c r="O34" i="45"/>
  <c r="P34" i="45" s="1"/>
  <c r="R26" i="45"/>
  <c r="R35" i="45" s="1"/>
  <c r="S35" i="45" s="1"/>
  <c r="E35" i="45" s="1"/>
  <c r="N27" i="13" l="1"/>
  <c r="N37" i="13" s="1"/>
  <c r="N5" i="73" s="1"/>
  <c r="L37" i="13"/>
  <c r="L5" i="73" s="1"/>
  <c r="L28" i="13"/>
  <c r="V41" i="45"/>
  <c r="V42" i="45" s="1"/>
  <c r="S28" i="45"/>
  <c r="S14" i="45"/>
  <c r="S26" i="45"/>
  <c r="E34" i="45"/>
  <c r="S12" i="45"/>
  <c r="S23" i="45"/>
  <c r="S27" i="45"/>
  <c r="S22" i="45"/>
  <c r="S21" i="45"/>
  <c r="S13" i="45"/>
  <c r="S15" i="45"/>
  <c r="S25" i="45"/>
  <c r="S18" i="45"/>
  <c r="S10" i="45"/>
  <c r="S17" i="45"/>
  <c r="S11" i="45"/>
  <c r="S19" i="45"/>
  <c r="S24" i="45"/>
  <c r="S29" i="45"/>
  <c r="S16" i="45"/>
  <c r="S20" i="45"/>
  <c r="P28" i="45"/>
  <c r="D34" i="45"/>
  <c r="P16" i="45"/>
  <c r="P27" i="45"/>
  <c r="P26" i="45"/>
  <c r="P20" i="45"/>
  <c r="P23" i="45"/>
  <c r="P11" i="45"/>
  <c r="P14" i="45"/>
  <c r="P29" i="45"/>
  <c r="P24" i="45"/>
  <c r="P17" i="45"/>
  <c r="P25" i="45"/>
  <c r="P18" i="45"/>
  <c r="P15" i="45"/>
  <c r="P10" i="45"/>
  <c r="P13" i="45"/>
  <c r="P22" i="45"/>
  <c r="P19" i="45"/>
  <c r="P21" i="45"/>
  <c r="P12" i="45"/>
  <c r="M16" i="45"/>
  <c r="M19" i="45"/>
  <c r="M10" i="45"/>
  <c r="M20" i="45"/>
  <c r="M24" i="45"/>
  <c r="M12" i="45"/>
  <c r="M29" i="45"/>
  <c r="M11" i="45"/>
  <c r="M15" i="45"/>
  <c r="C34" i="45"/>
  <c r="M21" i="45"/>
  <c r="M25" i="45"/>
  <c r="M23" i="45"/>
  <c r="M17" i="45"/>
  <c r="M26" i="45"/>
  <c r="M22" i="45"/>
  <c r="M14" i="45"/>
  <c r="M18" i="45"/>
  <c r="M13" i="45"/>
  <c r="M27" i="45"/>
  <c r="M28" i="45"/>
  <c r="L40" i="13" l="1"/>
  <c r="L6" i="73" s="1"/>
  <c r="P41" i="45"/>
  <c r="P42" i="45" s="1"/>
  <c r="M41" i="45"/>
  <c r="M42" i="45" s="1"/>
  <c r="S41" i="45"/>
  <c r="S42" i="45" s="1"/>
  <c r="N28" i="13"/>
  <c r="N40" i="13" s="1"/>
  <c r="N6" i="73" s="1"/>
  <c r="L27" i="45" l="1"/>
  <c r="L36" i="45" s="1"/>
  <c r="M36" i="45" s="1"/>
  <c r="C36" i="45" s="1"/>
  <c r="L28" i="45" l="1"/>
  <c r="R28" i="45"/>
  <c r="U27" i="45"/>
  <c r="U36" i="45" s="1"/>
  <c r="V36" i="45" s="1"/>
  <c r="F36" i="45" s="1"/>
  <c r="R27" i="45"/>
  <c r="R36" i="45" s="1"/>
  <c r="S36" i="45" s="1"/>
  <c r="E36" i="45" s="1"/>
  <c r="O28" i="45"/>
  <c r="U28" i="45"/>
  <c r="L29" i="13" l="1"/>
  <c r="O27" i="45"/>
  <c r="O36" i="45" s="1"/>
  <c r="P36" i="45" s="1"/>
  <c r="D36" i="45" s="1"/>
  <c r="L29" i="45"/>
  <c r="R29" i="45"/>
  <c r="U29" i="45"/>
  <c r="O29" i="45"/>
  <c r="N29" i="13" l="1"/>
  <c r="N43" i="13" s="1"/>
  <c r="N7" i="73" s="1"/>
  <c r="L43" i="13"/>
  <c r="L7" i="73" s="1"/>
  <c r="R19" i="44" l="1"/>
  <c r="R18" i="44"/>
  <c r="R22" i="44"/>
  <c r="U24" i="44"/>
  <c r="R20" i="44"/>
  <c r="U18" i="44"/>
  <c r="U13" i="44"/>
  <c r="U9" i="44"/>
  <c r="U12" i="44"/>
  <c r="R13" i="44"/>
  <c r="R24" i="44"/>
  <c r="L9" i="44"/>
  <c r="L20" i="44"/>
  <c r="U11" i="44"/>
  <c r="U25" i="44"/>
  <c r="U14" i="44"/>
  <c r="R14" i="44"/>
  <c r="L14" i="44"/>
  <c r="L18" i="44"/>
  <c r="L12" i="44"/>
  <c r="O17" i="44" l="1"/>
  <c r="O19" i="44"/>
  <c r="O11" i="44"/>
  <c r="O22" i="44"/>
  <c r="O12" i="44"/>
  <c r="R9" i="44"/>
  <c r="R17" i="44"/>
  <c r="L13" i="44"/>
  <c r="U17" i="44"/>
  <c r="L25" i="44"/>
  <c r="R16" i="44"/>
  <c r="R12" i="44"/>
  <c r="U20" i="44"/>
  <c r="L24" i="44"/>
  <c r="U22" i="44"/>
  <c r="L23" i="44"/>
  <c r="I30" i="13"/>
  <c r="I31" i="13"/>
  <c r="O26" i="44"/>
  <c r="U26" i="44"/>
  <c r="L17" i="44"/>
  <c r="L11" i="44"/>
  <c r="L21" i="44"/>
  <c r="R10" i="44"/>
  <c r="L26" i="44"/>
  <c r="L19" i="44"/>
  <c r="L15" i="44"/>
  <c r="R21" i="44"/>
  <c r="L22" i="44"/>
  <c r="U23" i="44"/>
  <c r="L16" i="44"/>
  <c r="R26" i="44"/>
  <c r="U15" i="44"/>
  <c r="U19" i="44"/>
  <c r="U21" i="44"/>
  <c r="U10" i="44"/>
  <c r="U16" i="44"/>
  <c r="R15" i="44"/>
  <c r="L10" i="44"/>
  <c r="R11" i="44"/>
  <c r="R23" i="44"/>
  <c r="R25" i="44"/>
  <c r="K30" i="13" l="1"/>
  <c r="K31" i="13"/>
  <c r="I12" i="13"/>
  <c r="I26" i="13"/>
  <c r="U35" i="44"/>
  <c r="V35" i="44" s="1"/>
  <c r="F35" i="44" s="1"/>
  <c r="I21" i="13"/>
  <c r="U40" i="44"/>
  <c r="O14" i="44"/>
  <c r="I18" i="13"/>
  <c r="I16" i="13"/>
  <c r="O21" i="44"/>
  <c r="I25" i="13"/>
  <c r="O10" i="44"/>
  <c r="I14" i="13"/>
  <c r="R40" i="44"/>
  <c r="R34" i="44"/>
  <c r="S34" i="44" s="1"/>
  <c r="E34" i="44" s="1"/>
  <c r="U33" i="44"/>
  <c r="V33" i="44" s="1"/>
  <c r="U34" i="44"/>
  <c r="V34" i="44" s="1"/>
  <c r="F34" i="44" s="1"/>
  <c r="I15" i="13"/>
  <c r="I22" i="13"/>
  <c r="O18" i="44"/>
  <c r="O25" i="44"/>
  <c r="I29" i="13"/>
  <c r="O23" i="44"/>
  <c r="I27" i="13"/>
  <c r="R35" i="44"/>
  <c r="S35" i="44" s="1"/>
  <c r="E35" i="44" s="1"/>
  <c r="R33" i="44"/>
  <c r="S33" i="44" s="1"/>
  <c r="O16" i="44"/>
  <c r="I20" i="13"/>
  <c r="O13" i="44"/>
  <c r="I17" i="13"/>
  <c r="I24" i="13"/>
  <c r="O20" i="44"/>
  <c r="I23" i="13"/>
  <c r="I19" i="13"/>
  <c r="O15" i="44"/>
  <c r="O24" i="44"/>
  <c r="I28" i="13"/>
  <c r="L34" i="44"/>
  <c r="M34" i="44" s="1"/>
  <c r="C34" i="44" s="1"/>
  <c r="L40" i="44"/>
  <c r="L33" i="44"/>
  <c r="M33" i="44" s="1"/>
  <c r="L35" i="44"/>
  <c r="M35" i="44" s="1"/>
  <c r="C35" i="44" s="1"/>
  <c r="O9" i="44"/>
  <c r="I13" i="13"/>
  <c r="I40" i="13" l="1"/>
  <c r="I6" i="73" s="1"/>
  <c r="I37" i="13"/>
  <c r="K27" i="13"/>
  <c r="K26" i="13"/>
  <c r="K20" i="13"/>
  <c r="K28" i="13"/>
  <c r="K22" i="13"/>
  <c r="K25" i="13"/>
  <c r="K16" i="13"/>
  <c r="K18" i="13"/>
  <c r="K29" i="13"/>
  <c r="K21" i="13"/>
  <c r="K19" i="13"/>
  <c r="K15" i="13"/>
  <c r="I43" i="13"/>
  <c r="I7" i="73" s="1"/>
  <c r="K12" i="13"/>
  <c r="K23" i="13"/>
  <c r="K24" i="13"/>
  <c r="K17" i="13"/>
  <c r="O35" i="44"/>
  <c r="P35" i="44" s="1"/>
  <c r="D35" i="44" s="1"/>
  <c r="V24" i="44"/>
  <c r="V22" i="44"/>
  <c r="V9" i="44"/>
  <c r="V23" i="44"/>
  <c r="V26" i="44"/>
  <c r="V15" i="44"/>
  <c r="F33" i="44"/>
  <c r="V25" i="44"/>
  <c r="V19" i="44"/>
  <c r="V10" i="44"/>
  <c r="V12" i="44"/>
  <c r="V21" i="44"/>
  <c r="V17" i="44"/>
  <c r="V13" i="44"/>
  <c r="V14" i="44"/>
  <c r="V11" i="44"/>
  <c r="V16" i="44"/>
  <c r="V20" i="44"/>
  <c r="V18" i="44"/>
  <c r="K14" i="13"/>
  <c r="O40" i="44"/>
  <c r="O33" i="44"/>
  <c r="P33" i="44" s="1"/>
  <c r="O34" i="44"/>
  <c r="P34" i="44" s="1"/>
  <c r="D34" i="44" s="1"/>
  <c r="K13" i="13"/>
  <c r="E33" i="44"/>
  <c r="S11" i="44"/>
  <c r="S10" i="44"/>
  <c r="S15" i="44"/>
  <c r="S26" i="44"/>
  <c r="S14" i="44"/>
  <c r="S18" i="44"/>
  <c r="S19" i="44"/>
  <c r="S12" i="44"/>
  <c r="S20" i="44"/>
  <c r="S13" i="44"/>
  <c r="S21" i="44"/>
  <c r="S25" i="44"/>
  <c r="S23" i="44"/>
  <c r="S16" i="44"/>
  <c r="S22" i="44"/>
  <c r="S17" i="44"/>
  <c r="S24" i="44"/>
  <c r="S9" i="44"/>
  <c r="M24" i="44"/>
  <c r="M21" i="44"/>
  <c r="M25" i="44"/>
  <c r="M26" i="44"/>
  <c r="M23" i="44"/>
  <c r="M20" i="44"/>
  <c r="M10" i="44"/>
  <c r="C33" i="44"/>
  <c r="M16" i="44"/>
  <c r="M15" i="44"/>
  <c r="M19" i="44"/>
  <c r="M17" i="44"/>
  <c r="M13" i="44"/>
  <c r="M11" i="44"/>
  <c r="M22" i="44"/>
  <c r="M14" i="44"/>
  <c r="M9" i="44"/>
  <c r="M18" i="44"/>
  <c r="M12" i="44"/>
  <c r="I5" i="73" l="1"/>
  <c r="K37" i="13"/>
  <c r="K5" i="73" s="1"/>
  <c r="K43" i="13"/>
  <c r="K7" i="73" s="1"/>
  <c r="K40" i="13"/>
  <c r="K6" i="73" s="1"/>
  <c r="V40" i="44"/>
  <c r="V41" i="44" s="1"/>
  <c r="P21" i="44"/>
  <c r="P14" i="44"/>
  <c r="P20" i="44"/>
  <c r="D33" i="44"/>
  <c r="P12" i="44"/>
  <c r="P9" i="44"/>
  <c r="P22" i="44"/>
  <c r="P16" i="44"/>
  <c r="P25" i="44"/>
  <c r="P26" i="44"/>
  <c r="P24" i="44"/>
  <c r="P15" i="44"/>
  <c r="P23" i="44"/>
  <c r="P17" i="44"/>
  <c r="P19" i="44"/>
  <c r="P11" i="44"/>
  <c r="P10" i="44"/>
  <c r="P13" i="44"/>
  <c r="P18" i="44"/>
  <c r="M40" i="44"/>
  <c r="M41" i="44" s="1"/>
  <c r="S40" i="44"/>
  <c r="S41" i="44" s="1"/>
  <c r="P40" i="44" l="1"/>
  <c r="P41" i="44" s="1"/>
  <c r="F31" i="13" l="1"/>
  <c r="H31" i="13" l="1"/>
  <c r="F17" i="13"/>
  <c r="F18" i="13"/>
  <c r="F27" i="13"/>
  <c r="H27" i="13" l="1"/>
  <c r="H18" i="13"/>
  <c r="F12" i="13"/>
  <c r="H17" i="13"/>
  <c r="F19" i="13"/>
  <c r="C36" i="39"/>
  <c r="F26" i="13"/>
  <c r="F35" i="39"/>
  <c r="F34" i="39"/>
  <c r="F22" i="13"/>
  <c r="C35" i="39"/>
  <c r="C34" i="39"/>
  <c r="F28" i="13"/>
  <c r="F36" i="39"/>
  <c r="F29" i="13"/>
  <c r="F16" i="13"/>
  <c r="F20" i="13"/>
  <c r="F13" i="13"/>
  <c r="F25" i="13"/>
  <c r="F14" i="13"/>
  <c r="D34" i="39"/>
  <c r="D35" i="39"/>
  <c r="F21" i="13"/>
  <c r="F15" i="13"/>
  <c r="D36" i="39"/>
  <c r="F24" i="13"/>
  <c r="E36" i="39"/>
  <c r="E34" i="39"/>
  <c r="E35" i="39"/>
  <c r="F23" i="13"/>
  <c r="H24" i="13" l="1"/>
  <c r="H28" i="13"/>
  <c r="H22" i="13"/>
  <c r="H21" i="13"/>
  <c r="H12" i="13"/>
  <c r="H15" i="13"/>
  <c r="F43" i="13"/>
  <c r="F7" i="73" s="1"/>
  <c r="F40" i="13"/>
  <c r="F6" i="73" s="1"/>
  <c r="F37" i="13"/>
  <c r="F5" i="73" s="1"/>
  <c r="H20" i="13"/>
  <c r="H25" i="13"/>
  <c r="H16" i="13"/>
  <c r="H26" i="13"/>
  <c r="H19" i="13"/>
  <c r="F30" i="13"/>
  <c r="H29" i="13"/>
  <c r="H23" i="13"/>
  <c r="H14" i="13"/>
  <c r="H13" i="13"/>
  <c r="H40" i="13" l="1"/>
  <c r="H6" i="73" s="1"/>
  <c r="H30" i="13"/>
  <c r="H43" i="13"/>
  <c r="H7" i="73" s="1"/>
  <c r="H37" i="13"/>
  <c r="H5" i="73" s="1"/>
  <c r="C31" i="13" l="1"/>
  <c r="E31" i="13" l="1"/>
  <c r="C12" i="13"/>
  <c r="C17" i="13"/>
  <c r="C26" i="13" l="1"/>
  <c r="E17" i="13"/>
  <c r="E12" i="13"/>
  <c r="C29" i="13"/>
  <c r="C13" i="13"/>
  <c r="C25" i="13"/>
  <c r="E34" i="36"/>
  <c r="E35" i="36"/>
  <c r="E36" i="36"/>
  <c r="C34" i="36"/>
  <c r="C15" i="13"/>
  <c r="C14" i="13"/>
  <c r="C28" i="13"/>
  <c r="C24" i="13"/>
  <c r="C22" i="13"/>
  <c r="E24" i="13" l="1"/>
  <c r="C21" i="13"/>
  <c r="E22" i="13"/>
  <c r="E28" i="13"/>
  <c r="C18" i="13"/>
  <c r="E29" i="13"/>
  <c r="E15" i="13"/>
  <c r="E26" i="13"/>
  <c r="E25" i="13"/>
  <c r="C23" i="13"/>
  <c r="C20" i="13"/>
  <c r="C30" i="13"/>
  <c r="C27" i="13"/>
  <c r="E14" i="13"/>
  <c r="F36" i="36"/>
  <c r="D34" i="36"/>
  <c r="C36" i="36"/>
  <c r="D35" i="36"/>
  <c r="F35" i="36"/>
  <c r="C35" i="36"/>
  <c r="E13" i="13"/>
  <c r="C19" i="13"/>
  <c r="D36" i="36"/>
  <c r="C16" i="13"/>
  <c r="F34" i="36"/>
  <c r="C37" i="13" l="1"/>
  <c r="C5" i="73" s="1"/>
  <c r="C43" i="13"/>
  <c r="C7" i="73" s="1"/>
  <c r="E18" i="13"/>
  <c r="E27" i="13"/>
  <c r="E30" i="13"/>
  <c r="E20" i="13"/>
  <c r="C40" i="13"/>
  <c r="C6" i="73" s="1"/>
  <c r="E16" i="13"/>
  <c r="E23" i="13"/>
  <c r="E21" i="13"/>
  <c r="E19" i="13"/>
  <c r="E43" i="13" l="1"/>
  <c r="E7" i="73" s="1"/>
  <c r="E37" i="13"/>
  <c r="E5" i="73" s="1"/>
  <c r="E40" i="13"/>
  <c r="E6" i="73" s="1"/>
</calcChain>
</file>

<file path=xl/sharedStrings.xml><?xml version="1.0" encoding="utf-8"?>
<sst xmlns="http://schemas.openxmlformats.org/spreadsheetml/2006/main" count="489" uniqueCount="284">
  <si>
    <t>Year</t>
  </si>
  <si>
    <t>(a)</t>
  </si>
  <si>
    <t>(b)</t>
  </si>
  <si>
    <t>(c)</t>
  </si>
  <si>
    <t>(d)</t>
  </si>
  <si>
    <t>Table 3</t>
  </si>
  <si>
    <t>Table 4</t>
  </si>
  <si>
    <t>$/MWH</t>
  </si>
  <si>
    <t>$/MMBtu</t>
  </si>
  <si>
    <t>Winter</t>
  </si>
  <si>
    <t>Summer</t>
  </si>
  <si>
    <t>Current</t>
  </si>
  <si>
    <t>Avoided Costs</t>
  </si>
  <si>
    <t>Comparison between Proposed and Current Avoided Costs</t>
  </si>
  <si>
    <t>Source</t>
  </si>
  <si>
    <t>Natural Gas Price - Delivered to Plant</t>
  </si>
  <si>
    <t>($/MWH)</t>
  </si>
  <si>
    <t>Prices on this tab are formated to be cut and pasted directly into the tariff page</t>
  </si>
  <si>
    <t>Market Price $/MWH</t>
  </si>
  <si>
    <t>HLH</t>
  </si>
  <si>
    <t>LLH</t>
  </si>
  <si>
    <t>Mid-Columbia</t>
  </si>
  <si>
    <t>Palo Verde</t>
  </si>
  <si>
    <t>Electricity Market Prices</t>
  </si>
  <si>
    <t>Month</t>
  </si>
  <si>
    <t>$/MWh</t>
  </si>
  <si>
    <t>Calendar Year</t>
  </si>
  <si>
    <t>Off-Peak Energy Prices (¢/kWh)</t>
  </si>
  <si>
    <t xml:space="preserve">Deliveries During </t>
  </si>
  <si>
    <t>Capacity Contribution</t>
  </si>
  <si>
    <t>Integration Costs</t>
  </si>
  <si>
    <t>Avoided Cost Prices for Wind QF</t>
  </si>
  <si>
    <t>Avoided Cost Prices for Base Load QF</t>
  </si>
  <si>
    <t>East</t>
  </si>
  <si>
    <t>Expansion Resources</t>
  </si>
  <si>
    <t>West</t>
  </si>
  <si>
    <t>Avoided Cost Prices for Fixed Solar QF</t>
  </si>
  <si>
    <t>Avoided Cost Prices for Tracking Solar QF</t>
  </si>
  <si>
    <t>on-peak Summer</t>
  </si>
  <si>
    <t>on-peak Winter</t>
  </si>
  <si>
    <t>off-peak Summer</t>
  </si>
  <si>
    <t>off-peak Winter</t>
  </si>
  <si>
    <t>Generation Profile_Baseload</t>
  </si>
  <si>
    <t>Natural Gas Price Delivered to Plant  ($/MMBtu)</t>
  </si>
  <si>
    <t>Market Prices in $/MWH</t>
  </si>
  <si>
    <t>FORWARD PRICE CURVE SUMMARY</t>
  </si>
  <si>
    <t>Quotes Dated:</t>
  </si>
  <si>
    <t>Sample of source data</t>
  </si>
  <si>
    <t>Date</t>
  </si>
  <si>
    <t>Mid C</t>
  </si>
  <si>
    <t>PV</t>
  </si>
  <si>
    <t>Chk Ttl</t>
  </si>
  <si>
    <t>Check Totals</t>
  </si>
  <si>
    <t>PV HLH/Flat Ratio</t>
  </si>
  <si>
    <t>PV Flat</t>
  </si>
  <si>
    <t>PV LLH/Flat Ratio</t>
  </si>
  <si>
    <t xml:space="preserve"> </t>
  </si>
  <si>
    <t>On Peak Energy Prices (¢/kWh)</t>
  </si>
  <si>
    <t>BASE LOAD</t>
  </si>
  <si>
    <t>WIND</t>
  </si>
  <si>
    <t>SOLAR FIXED</t>
  </si>
  <si>
    <t>SOLAR TRACKING</t>
  </si>
  <si>
    <t>Hayden 1</t>
  </si>
  <si>
    <t>Hayden 2</t>
  </si>
  <si>
    <t>DaveJohnston 1</t>
  </si>
  <si>
    <t>Generation Profile_Solar Fixed</t>
  </si>
  <si>
    <t>Generation Profile_Solar Tracking</t>
  </si>
  <si>
    <t>Table 6</t>
  </si>
  <si>
    <t>Burnertip Annual Average Price</t>
  </si>
  <si>
    <t>15-year (2019-2033) Nominal Levelized</t>
  </si>
  <si>
    <t>15-year (2020-2034) Nominal Levelized</t>
  </si>
  <si>
    <t>Off-Peak Energy Prices (¢/kWh) (1)</t>
  </si>
  <si>
    <t>No.</t>
  </si>
  <si>
    <t>Start Date</t>
  </si>
  <si>
    <t>Total Signed MW</t>
  </si>
  <si>
    <t>Period</t>
  </si>
  <si>
    <t>On Peak Winter</t>
  </si>
  <si>
    <t>On Peak Summer</t>
  </si>
  <si>
    <t>Total Hours</t>
  </si>
  <si>
    <t>HLH Hour %</t>
  </si>
  <si>
    <t>Sun/Hol</t>
  </si>
  <si>
    <t>HLH Days</t>
  </si>
  <si>
    <t>Table 5</t>
  </si>
  <si>
    <t>(e)</t>
  </si>
  <si>
    <t>(f)</t>
  </si>
  <si>
    <t>(g)</t>
  </si>
  <si>
    <t>(h)</t>
  </si>
  <si>
    <t>(i)</t>
  </si>
  <si>
    <t>(j)</t>
  </si>
  <si>
    <t>(k)</t>
  </si>
  <si>
    <t>(l)</t>
  </si>
  <si>
    <t>Proposed</t>
  </si>
  <si>
    <t>Total Difference</t>
  </si>
  <si>
    <t>(1): On- and off- peak prices are reduced by integration charges</t>
  </si>
  <si>
    <t>On-Peak Energy Prices (¢/kWh)</t>
  </si>
  <si>
    <t>Peak Winter</t>
  </si>
  <si>
    <t>Peak Summer</t>
  </si>
  <si>
    <t>Off Peak  Winter</t>
  </si>
  <si>
    <t>Off Peak  Summer</t>
  </si>
  <si>
    <t>$ With degradation</t>
  </si>
  <si>
    <t>0.5 % Degradation</t>
  </si>
  <si>
    <t>Check</t>
  </si>
  <si>
    <t>(x) Extrapolated</t>
  </si>
  <si>
    <t>West Side</t>
  </si>
  <si>
    <t>Energy Efficiency, ID</t>
  </si>
  <si>
    <t>Energy Efficiency, UT</t>
  </si>
  <si>
    <t>Energy Efficiency, WY</t>
  </si>
  <si>
    <t>Energy Efficiency, CA</t>
  </si>
  <si>
    <t>Energy Efficiency, OR</t>
  </si>
  <si>
    <t>Energy Efficiency, WA</t>
  </si>
  <si>
    <t>Contracts Queue</t>
  </si>
  <si>
    <t>Signed Contracts</t>
  </si>
  <si>
    <t>(2): Levelized prices reflect a 0.5% annual degradation rate</t>
  </si>
  <si>
    <t>Off-Peak Energy Prices (¢/kWh) (2)</t>
  </si>
  <si>
    <t>Wind Integration</t>
  </si>
  <si>
    <t>Solar Integration</t>
  </si>
  <si>
    <t>Portfolio Category</t>
  </si>
  <si>
    <t xml:space="preserve"> Total</t>
  </si>
  <si>
    <t>Thermal Plant Retirements, Conversions</t>
  </si>
  <si>
    <t>Craig 2</t>
  </si>
  <si>
    <t>Thermal Plant Retirements, Conversions Total</t>
  </si>
  <si>
    <t>Nuclear</t>
  </si>
  <si>
    <t>Nuclear Total</t>
  </si>
  <si>
    <t>Renewable - Wind</t>
  </si>
  <si>
    <t>Renewable - Wind Total</t>
  </si>
  <si>
    <t>DSM - Demand Response</t>
  </si>
  <si>
    <t>DR Summer - ID</t>
  </si>
  <si>
    <t>DR Summer - UT</t>
  </si>
  <si>
    <t>DR Summer - WY</t>
  </si>
  <si>
    <t>DR Winter - ID</t>
  </si>
  <si>
    <t>DR Winter - UT</t>
  </si>
  <si>
    <t>DR Winter - WY</t>
  </si>
  <si>
    <t>DSM - Demand Response Total</t>
  </si>
  <si>
    <t>DSM - Energy Efficiency</t>
  </si>
  <si>
    <t>DSM - Energy Efficiency Total</t>
  </si>
  <si>
    <t>Expansion Resources Total</t>
  </si>
  <si>
    <t>Colstrip 3</t>
  </si>
  <si>
    <t>Colstrip 4</t>
  </si>
  <si>
    <t>Coal - Gas Conversions</t>
  </si>
  <si>
    <t>Coal - Gas Conversions Total</t>
  </si>
  <si>
    <t>DR Summer - CA</t>
  </si>
  <si>
    <t>DR Summer - OR</t>
  </si>
  <si>
    <t>DR Summer - WA</t>
  </si>
  <si>
    <t>DR Winter - CA</t>
  </si>
  <si>
    <t>DR Winter - OR</t>
  </si>
  <si>
    <t>DR Winter - WA</t>
  </si>
  <si>
    <t>East Side</t>
  </si>
  <si>
    <t>15-year (2023-2037) Nominal Levelized</t>
  </si>
  <si>
    <t>15-year (2024-2038) Nominal Levelized</t>
  </si>
  <si>
    <t>On-Peak Energy Prices (¢/kWh)(2)</t>
  </si>
  <si>
    <t>On-Peak Energy Prices (¢/kWh)(1)</t>
  </si>
  <si>
    <t>Source:</t>
  </si>
  <si>
    <t>Row Labels</t>
  </si>
  <si>
    <t>JimBridger 3 CCUS</t>
  </si>
  <si>
    <t>JimBridger 4 CCUS</t>
  </si>
  <si>
    <t xml:space="preserve">Coal Plant Retirements - Minority Owned </t>
  </si>
  <si>
    <t>Coal Plant Retirements - Minority Owned  Total</t>
  </si>
  <si>
    <t>Non-Thermal Retirements &amp; Expirations</t>
  </si>
  <si>
    <t>Expire - Other</t>
  </si>
  <si>
    <t>Expire - Other Total</t>
  </si>
  <si>
    <t>Expire - Solar PPA</t>
  </si>
  <si>
    <t>Expire - Solar PPA Total</t>
  </si>
  <si>
    <t>Expire - QF</t>
  </si>
  <si>
    <t>Expire - QF Total</t>
  </si>
  <si>
    <t>Expire - Wind PPA</t>
  </si>
  <si>
    <t>Expire - Wind PPA Total</t>
  </si>
  <si>
    <t>Retire - Non-Thermal</t>
  </si>
  <si>
    <t>Existing - Geothermal</t>
  </si>
  <si>
    <t>Retire - Non-Thermal Total</t>
  </si>
  <si>
    <t>Non-Thermal Retirements &amp; Expirations Total</t>
  </si>
  <si>
    <t>Wind - Wyoming East</t>
  </si>
  <si>
    <t>Renewable - Utility Solar</t>
  </si>
  <si>
    <t>Renewable - Utility Solar Total</t>
  </si>
  <si>
    <t>Sum of Value</t>
  </si>
  <si>
    <t>Coal Plant Ceases as Coal</t>
  </si>
  <si>
    <t>JimBridger 3</t>
  </si>
  <si>
    <t>JimBridger 4</t>
  </si>
  <si>
    <t>Coal Plant Ceases as Coal Total</t>
  </si>
  <si>
    <t>DaveJohnston 1 GC</t>
  </si>
  <si>
    <t>DaveJohnston 2 GC</t>
  </si>
  <si>
    <t>Naughton 1 GC</t>
  </si>
  <si>
    <t>Battery - Utah South</t>
  </si>
  <si>
    <t>Geothermal, Greenfield - East</t>
  </si>
  <si>
    <t>Solar - Utah South</t>
  </si>
  <si>
    <t>Solar - Wasatch Front</t>
  </si>
  <si>
    <t>Utility Scale Solar - Utah South</t>
  </si>
  <si>
    <t>Utility Scale Wind - Wyoming East</t>
  </si>
  <si>
    <t>Renewable - Small Scale Wind</t>
  </si>
  <si>
    <t>Renewable - Small Scale Wind Total</t>
  </si>
  <si>
    <t>Battery - OIT</t>
  </si>
  <si>
    <t>Solar - Central OR</t>
  </si>
  <si>
    <t>Solar - Southern OR</t>
  </si>
  <si>
    <t>Utility Scale Solar - Central OR</t>
  </si>
  <si>
    <t>Utility Scale Solar - Southern OR</t>
  </si>
  <si>
    <t>Utility Scale Solar - Summer Lake</t>
  </si>
  <si>
    <t>Utility Scale Solar - Walla Walla - WA</t>
  </si>
  <si>
    <t>Utility Scale Solar - Yakima</t>
  </si>
  <si>
    <t>Utility Scale Wind - Willamette Valley</t>
  </si>
  <si>
    <t>Battery - Central OR</t>
  </si>
  <si>
    <t>Battery - Chehalis</t>
  </si>
  <si>
    <t>Battery - Portland North Coast</t>
  </si>
  <si>
    <t>Battery - Southern OR</t>
  </si>
  <si>
    <t>Battery - Walla Walla - WA</t>
  </si>
  <si>
    <t>Battery - Willamette Valley</t>
  </si>
  <si>
    <t>Battery - Yakima</t>
  </si>
  <si>
    <t>2025 IRP - Appendix F - Flexible Reserve Study</t>
  </si>
  <si>
    <t>Generation Profile_Wind</t>
  </si>
  <si>
    <t>Partial Displacement (MW)</t>
  </si>
  <si>
    <t>Name plate (MW)</t>
  </si>
  <si>
    <t>Simplot Phosphates</t>
  </si>
  <si>
    <t>Tata Chemicals</t>
  </si>
  <si>
    <t>Tesoro Non Firm</t>
  </si>
  <si>
    <t>Exxon Mobil</t>
  </si>
  <si>
    <t>Kennecott Smelter Non Firm</t>
  </si>
  <si>
    <t>Kennecott Refinery Non Firm</t>
  </si>
  <si>
    <t>UIWC Shares by Resource Type and Year, Installed MW</t>
  </si>
  <si>
    <t>Resource</t>
  </si>
  <si>
    <t>Total</t>
  </si>
  <si>
    <t>Renewable - Small Scale Solar</t>
  </si>
  <si>
    <t>Table 1B</t>
  </si>
  <si>
    <t>Table 1A</t>
  </si>
  <si>
    <t>Installed Capacity, MW</t>
  </si>
  <si>
    <t>Gas - CCCT</t>
  </si>
  <si>
    <t>Gas - Peaking</t>
  </si>
  <si>
    <t>Block Product</t>
  </si>
  <si>
    <t>Renewable Peaking</t>
  </si>
  <si>
    <t>Renewable - Battery (&lt; 8 hour)</t>
  </si>
  <si>
    <t>Renewable - Battery (24+ hour)</t>
  </si>
  <si>
    <t xml:space="preserve">*: 2025 IRP Update - Volume I </t>
  </si>
  <si>
    <t>2025_IRP_Update.pdf</t>
  </si>
  <si>
    <t>2025 IRP Update - Volume I - Utah - Table 7.3 – Utah/Idaho/Wyoming/California Nameplate Capacity Additions (megawatts), page 89*</t>
  </si>
  <si>
    <t>Gas Plant Retirements</t>
  </si>
  <si>
    <t>LakeSide 2</t>
  </si>
  <si>
    <t>Gas Plant Retirements Total</t>
  </si>
  <si>
    <t>Coal - CCS</t>
  </si>
  <si>
    <t>Coal - CCS Total</t>
  </si>
  <si>
    <t>Utility Scale Solar - BorahPop</t>
  </si>
  <si>
    <t>Utility Scale Solar - Goshen</t>
  </si>
  <si>
    <t>Utility Scale Solar - NUT</t>
  </si>
  <si>
    <t>CCCT - DJ/Wyodak Gen - H 2x1 w-DF</t>
  </si>
  <si>
    <t>CCCT - Utah South - H 2x1 w-DF</t>
  </si>
  <si>
    <t>CCCT - Wyoming East - H 2x1 w-DF</t>
  </si>
  <si>
    <t>Gas - CCCT Total</t>
  </si>
  <si>
    <t>SCCT - Bridger - Frame</t>
  </si>
  <si>
    <t>SCCT - Wyoming East - Frame</t>
  </si>
  <si>
    <t>Gas - Peaking Total</t>
  </si>
  <si>
    <t>Nuclear Adv Reactor - Naughton Gen</t>
  </si>
  <si>
    <t>Utility Scale Wind - BorahPop</t>
  </si>
  <si>
    <t>Utility Scale Wind - Goshen</t>
  </si>
  <si>
    <t>Utility Scale Wind - Utah South</t>
  </si>
  <si>
    <t>Small Scale Solar - Wyoming North</t>
  </si>
  <si>
    <t>Renewable - Small Scale Solar Total</t>
  </si>
  <si>
    <t>Small Scale Wind - Wyoming North</t>
  </si>
  <si>
    <t>Battery - Bridger</t>
  </si>
  <si>
    <t>Renewable - Battery (&lt; 8 hour) Total</t>
  </si>
  <si>
    <t>Longhorn</t>
  </si>
  <si>
    <t>Battery - Longhorn</t>
  </si>
  <si>
    <t>Solar - Photo Voltaic - Longhorn</t>
  </si>
  <si>
    <t>Wind - Longhorn</t>
  </si>
  <si>
    <t>Longhorn Total</t>
  </si>
  <si>
    <t>Annual Block Product</t>
  </si>
  <si>
    <t>Annual Block Product Total</t>
  </si>
  <si>
    <t>Hydro - Portland North Coast</t>
  </si>
  <si>
    <t>Solar - Photo Voltaic - Portland North Coast</t>
  </si>
  <si>
    <t>Utility Scale Wind - Central OR</t>
  </si>
  <si>
    <t>Utility Scale Wind - Southern OR</t>
  </si>
  <si>
    <t>Utility Scale Wind - Summer Lake</t>
  </si>
  <si>
    <t>Utility Scale Wind - Walla Walla - WA</t>
  </si>
  <si>
    <t>Utility Scale Wind - Yakima</t>
  </si>
  <si>
    <t>Small Scale Solar - Central OR</t>
  </si>
  <si>
    <t>Biodiesel Peaker - Yakima</t>
  </si>
  <si>
    <t>Renewable Peaking Total</t>
  </si>
  <si>
    <t>Battery - Summer Lake</t>
  </si>
  <si>
    <t>Renewable - Battery (24+ hour) Total</t>
  </si>
  <si>
    <t>2025 IRPUpdate - Detailed Preferred Portfolio</t>
  </si>
  <si>
    <t>\\pacificorp.us\dfs\PDXCO\PaR\2025 IRP Update\11. Reporting &amp; Summaries\_LT runs\Integrated Runs\LT_25U.LP.bLT.4bm.20.Integrated+Longhorn.EP.2509MN.Base.CCS - 275752 v34.4.xlsb</t>
  </si>
  <si>
    <t>PacifiCorp’s 2025 IRP Update Workpapers, Chapter  7 ("LT_25U.LP.bLT.4bm.20.Integrated+Longhorn.EP.2509MN.Base.CCS - 275752 v34.4.xlsb")</t>
  </si>
  <si>
    <t>2026-2045</t>
  </si>
  <si>
    <t>Discount Rate - 2025 IRP Update</t>
  </si>
  <si>
    <t>UT37 Holidays: include President's/Pioneer Day</t>
  </si>
  <si>
    <t>Delta</t>
  </si>
  <si>
    <t>(2): Renewable energy credits retained by qualifying facility throughout contract term</t>
  </si>
  <si>
    <t>(3): Renewable energy credits retained by qualifying facility throughout contract term</t>
  </si>
  <si>
    <t>(1): Renewable energy credits (if applicable) retained by qualifying facility throughout contract 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</si>
</sst>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&quot;$&quot;#,##0.00"/>
    <numFmt numFmtId="167" formatCode="0.0%"/>
    <numFmt numFmtId="168" formatCode="&quot;$&quot;###0;[Red]\(&quot;$&quot;###0\)"/>
    <numFmt numFmtId="169" formatCode="_(&quot;$&quot;* #,##0_);_(&quot;$&quot;* \(#,##0\);_(&quot;$&quot;* &quot;-&quot;??_);_(@_)"/>
    <numFmt numFmtId="170" formatCode="_(* #,##0_);[Red]_(* \(#,##0\);_(* &quot;-&quot;_);_(@_)"/>
    <numFmt numFmtId="171" formatCode="0.000"/>
    <numFmt numFmtId="172" formatCode="0.000%"/>
    <numFmt numFmtId="173" formatCode="#,##0.000_);\(#,##0.000\)"/>
    <numFmt numFmtId="174" formatCode="_(* #,##0.000_);[Red]_(* \(#,##0.000\);_(* &quot;-&quot;_);_(@_)"/>
    <numFmt numFmtId="175" formatCode="_(* #,##0.00_);[Red]_(* \(#,##0.00\);_(* &quot;-&quot;_);_(@_)"/>
    <numFmt numFmtId="176" formatCode="_(* #,##0.000_);_(* \(#,##0.000\);_(* &quot;-&quot;??_);_(@_)"/>
    <numFmt numFmtId="177" formatCode="[$-409]mmmm\ d\,\ yyyy;@"/>
    <numFmt numFmtId="178" formatCode="yyyy\ mm\ dd"/>
    <numFmt numFmtId="179" formatCode="_(* #,##0.0000_);_(* \(#,##0.0000\);_(* &quot;-&quot;??_);_(@_)"/>
    <numFmt numFmtId="180" formatCode="_(&quot;$&quot;* #,##0.000_);_(&quot;$&quot;* \(#,##0.000\);_(&quot;$&quot;* &quot;-&quot;??_);_(@_)"/>
    <numFmt numFmtId="181" formatCode="\ \ \ \ &quot;$&quot;00.00\ \(\x\)"/>
    <numFmt numFmtId="182" formatCode="_(* #,##0.0_);_(* \(#,##0.0\);_(* &quot;-&quot;?_);_(@_)"/>
    <numFmt numFmtId="183" formatCode="_(* #,##0.0_);[Red]_(* \(#,##0.0\);_(* &quot;-&quot;_);_(@_)"/>
  </numFmts>
  <fonts count="49" x14ac:knownFonts="1"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sz val="12"/>
      <name val="Arial"/>
      <family val="2"/>
    </font>
    <font>
      <b/>
      <i/>
      <sz val="8"/>
      <color indexed="18"/>
      <name val="Helv"/>
    </font>
    <font>
      <sz val="8"/>
      <name val="Helv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b/>
      <sz val="10"/>
      <name val="Arial"/>
      <family val="2"/>
    </font>
    <font>
      <sz val="9"/>
      <name val="Times New Roman"/>
      <family val="1"/>
    </font>
    <font>
      <u/>
      <sz val="9"/>
      <name val="Times New Roman"/>
      <family val="1"/>
    </font>
    <font>
      <u val="singleAccounting"/>
      <sz val="9"/>
      <name val="Times New Roman"/>
      <family val="1"/>
    </font>
    <font>
      <b/>
      <i/>
      <sz val="10"/>
      <name val="Arial"/>
      <family val="2"/>
    </font>
    <font>
      <b/>
      <u/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name val="Arial"/>
      <family val="2"/>
    </font>
    <font>
      <u/>
      <sz val="7.5"/>
      <color indexed="12"/>
      <name val="Arial"/>
      <family val="2"/>
    </font>
    <font>
      <sz val="10"/>
      <color rgb="FFFF0000"/>
      <name val="Calibri"/>
      <family val="2"/>
      <scheme val="minor"/>
    </font>
    <font>
      <u/>
      <sz val="10"/>
      <color theme="10"/>
      <name val="Times New Roman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1F497D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u/>
      <sz val="10"/>
      <name val="Calibri"/>
      <family val="2"/>
      <scheme val="minor"/>
    </font>
    <font>
      <u/>
      <sz val="1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rgb="FF8DB4E2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DB4E2"/>
        <bgColor rgb="FF8DB4E2"/>
      </patternFill>
    </fill>
    <fill>
      <patternFill patternType="solid">
        <fgColor rgb="FF000000"/>
        <bgColor rgb="FF000000"/>
      </patternFill>
    </fill>
    <fill>
      <patternFill patternType="solid">
        <fgColor rgb="FF8DB4E2"/>
        <bgColor rgb="FF000000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">
    <xf numFmtId="170" fontId="0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17" fillId="0" borderId="0" applyFont="0" applyFill="0" applyBorder="0" applyProtection="0">
      <alignment horizontal="right"/>
    </xf>
    <xf numFmtId="0" fontId="16" fillId="0" borderId="0" applyNumberFormat="0" applyFill="0" applyBorder="0" applyAlignment="0">
      <protection locked="0"/>
    </xf>
    <xf numFmtId="165" fontId="18" fillId="0" borderId="0" applyNumberFormat="0" applyFill="0" applyBorder="0" applyAlignment="0" applyProtection="0"/>
    <xf numFmtId="0" fontId="19" fillId="0" borderId="1" applyNumberFormat="0" applyBorder="0" applyAlignment="0"/>
    <xf numFmtId="0" fontId="11" fillId="0" borderId="0"/>
    <xf numFmtId="170" fontId="11" fillId="0" borderId="0"/>
    <xf numFmtId="0" fontId="9" fillId="0" borderId="0"/>
    <xf numFmtId="170" fontId="9" fillId="0" borderId="0"/>
    <xf numFmtId="12" fontId="15" fillId="2" borderId="2">
      <alignment horizontal="left"/>
    </xf>
    <xf numFmtId="9" fontId="9" fillId="0" borderId="0" applyFont="0" applyFill="0" applyBorder="0" applyAlignment="0" applyProtection="0"/>
    <xf numFmtId="37" fontId="19" fillId="3" borderId="0" applyNumberFormat="0" applyBorder="0" applyAlignment="0" applyProtection="0"/>
    <xf numFmtId="37" fontId="20" fillId="0" borderId="0"/>
    <xf numFmtId="3" fontId="21" fillId="4" borderId="3" applyProtection="0"/>
    <xf numFmtId="170" fontId="9" fillId="0" borderId="0"/>
    <xf numFmtId="170" fontId="11" fillId="0" borderId="0"/>
    <xf numFmtId="0" fontId="8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7" fillId="0" borderId="0"/>
    <xf numFmtId="44" fontId="9" fillId="0" borderId="0" applyFont="0" applyFill="0" applyBorder="0" applyAlignment="0" applyProtection="0"/>
    <xf numFmtId="170" fontId="11" fillId="0" borderId="0"/>
    <xf numFmtId="170" fontId="9" fillId="0" borderId="0"/>
    <xf numFmtId="170" fontId="6" fillId="0" borderId="0"/>
    <xf numFmtId="170" fontId="9" fillId="0" borderId="0"/>
    <xf numFmtId="0" fontId="9" fillId="0" borderId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30" fillId="0" borderId="0" applyNumberFormat="0" applyFill="0" applyBorder="0" applyAlignment="0" applyProtection="0"/>
    <xf numFmtId="0" fontId="9" fillId="0" borderId="0"/>
    <xf numFmtId="170" fontId="9" fillId="0" borderId="0"/>
    <xf numFmtId="43" fontId="9" fillId="0" borderId="0" applyFont="0" applyFill="0" applyBorder="0" applyAlignment="0" applyProtection="0"/>
    <xf numFmtId="170" fontId="9" fillId="0" borderId="0"/>
    <xf numFmtId="0" fontId="32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4" fillId="0" borderId="0" applyNumberFormat="0" applyFill="0" applyBorder="0" applyAlignment="0" applyProtection="0"/>
  </cellStyleXfs>
  <cellXfs count="309">
    <xf numFmtId="170" fontId="0" fillId="0" borderId="0" xfId="0"/>
    <xf numFmtId="170" fontId="12" fillId="0" borderId="0" xfId="0" applyFont="1" applyAlignment="1">
      <alignment horizontal="centerContinuous"/>
    </xf>
    <xf numFmtId="170" fontId="14" fillId="0" borderId="0" xfId="0" applyFont="1" applyAlignment="1">
      <alignment horizontal="centerContinuous"/>
    </xf>
    <xf numFmtId="170" fontId="23" fillId="0" borderId="0" xfId="0" applyFont="1"/>
    <xf numFmtId="170" fontId="23" fillId="0" borderId="0" xfId="0" applyFont="1" applyAlignment="1">
      <alignment horizontal="center"/>
    </xf>
    <xf numFmtId="170" fontId="24" fillId="0" borderId="0" xfId="0" applyFont="1" applyAlignment="1">
      <alignment horizontal="centerContinuous"/>
    </xf>
    <xf numFmtId="170" fontId="25" fillId="0" borderId="0" xfId="0" applyFont="1" applyAlignment="1">
      <alignment horizontal="center"/>
    </xf>
    <xf numFmtId="2" fontId="23" fillId="0" borderId="0" xfId="0" applyNumberFormat="1" applyFont="1" applyAlignment="1">
      <alignment horizontal="center"/>
    </xf>
    <xf numFmtId="0" fontId="23" fillId="0" borderId="0" xfId="0" applyNumberFormat="1" applyFont="1" applyAlignment="1">
      <alignment horizontal="center"/>
    </xf>
    <xf numFmtId="171" fontId="23" fillId="0" borderId="0" xfId="0" applyNumberFormat="1" applyFont="1" applyAlignment="1">
      <alignment horizontal="center"/>
    </xf>
    <xf numFmtId="8" fontId="23" fillId="0" borderId="0" xfId="0" applyNumberFormat="1" applyFont="1" applyAlignment="1">
      <alignment horizontal="left"/>
    </xf>
    <xf numFmtId="172" fontId="23" fillId="0" borderId="0" xfId="0" applyNumberFormat="1" applyFont="1" applyAlignment="1">
      <alignment horizontal="center"/>
    </xf>
    <xf numFmtId="170" fontId="23" fillId="0" borderId="0" xfId="0" applyFont="1" applyAlignment="1">
      <alignment horizontal="right"/>
    </xf>
    <xf numFmtId="170" fontId="23" fillId="0" borderId="0" xfId="0" applyFont="1" applyAlignment="1">
      <alignment horizontal="right" vertical="center" wrapText="1"/>
    </xf>
    <xf numFmtId="173" fontId="23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/>
    </xf>
    <xf numFmtId="39" fontId="23" fillId="0" borderId="0" xfId="0" applyNumberFormat="1" applyFont="1" applyAlignment="1">
      <alignment horizontal="center"/>
    </xf>
    <xf numFmtId="39" fontId="23" fillId="0" borderId="0" xfId="0" applyNumberFormat="1" applyFont="1" applyAlignment="1">
      <alignment horizontal="center" vertical="center"/>
    </xf>
    <xf numFmtId="170" fontId="11" fillId="0" borderId="0" xfId="0" applyFont="1"/>
    <xf numFmtId="9" fontId="0" fillId="0" borderId="0" xfId="12" applyFont="1" applyFill="1"/>
    <xf numFmtId="170" fontId="14" fillId="0" borderId="0" xfId="0" applyFont="1"/>
    <xf numFmtId="170" fontId="24" fillId="0" borderId="0" xfId="0" applyFont="1" applyAlignment="1">
      <alignment horizontal="left"/>
    </xf>
    <xf numFmtId="170" fontId="25" fillId="0" borderId="0" xfId="0" applyFont="1" applyAlignment="1">
      <alignment horizontal="left" vertical="top"/>
    </xf>
    <xf numFmtId="164" fontId="23" fillId="0" borderId="0" xfId="1" applyNumberFormat="1" applyFont="1" applyFill="1" applyBorder="1" applyAlignment="1">
      <alignment horizontal="left" vertical="top"/>
    </xf>
    <xf numFmtId="169" fontId="23" fillId="0" borderId="0" xfId="2" applyNumberFormat="1" applyFont="1" applyFill="1" applyBorder="1" applyAlignment="1">
      <alignment horizontal="left" vertical="top"/>
    </xf>
    <xf numFmtId="176" fontId="23" fillId="0" borderId="0" xfId="1" applyNumberFormat="1" applyFont="1" applyFill="1" applyBorder="1" applyAlignment="1">
      <alignment horizontal="left" vertical="top"/>
    </xf>
    <xf numFmtId="173" fontId="23" fillId="0" borderId="0" xfId="0" applyNumberFormat="1" applyFont="1" applyAlignment="1">
      <alignment horizontal="left" vertical="top"/>
    </xf>
    <xf numFmtId="175" fontId="23" fillId="0" borderId="0" xfId="0" applyNumberFormat="1" applyFont="1"/>
    <xf numFmtId="169" fontId="23" fillId="0" borderId="0" xfId="2" applyNumberFormat="1" applyFont="1" applyFill="1" applyBorder="1"/>
    <xf numFmtId="164" fontId="23" fillId="0" borderId="0" xfId="1" applyNumberFormat="1" applyFont="1" applyFill="1" applyBorder="1"/>
    <xf numFmtId="170" fontId="23" fillId="0" borderId="0" xfId="0" applyFont="1" applyAlignment="1">
      <alignment horizontal="left" vertical="top"/>
    </xf>
    <xf numFmtId="10" fontId="23" fillId="0" borderId="0" xfId="12" applyNumberFormat="1" applyFont="1" applyFill="1" applyBorder="1" applyAlignment="1">
      <alignment horizontal="left" vertical="top"/>
    </xf>
    <xf numFmtId="170" fontId="11" fillId="0" borderId="0" xfId="0" applyFont="1" applyAlignment="1">
      <alignment horizontal="centerContinuous"/>
    </xf>
    <xf numFmtId="170" fontId="15" fillId="0" borderId="0" xfId="0" applyFont="1" applyAlignment="1">
      <alignment horizontal="centerContinuous"/>
    </xf>
    <xf numFmtId="0" fontId="15" fillId="0" borderId="0" xfId="20" applyFont="1" applyAlignment="1">
      <alignment horizontal="centerContinuous"/>
    </xf>
    <xf numFmtId="170" fontId="22" fillId="0" borderId="0" xfId="0" applyFont="1" applyAlignment="1">
      <alignment horizontal="centerContinuous"/>
    </xf>
    <xf numFmtId="170" fontId="0" fillId="0" borderId="0" xfId="8" quotePrefix="1" applyFont="1"/>
    <xf numFmtId="170" fontId="9" fillId="0" borderId="0" xfId="0" applyFont="1" applyAlignment="1">
      <alignment horizontal="center"/>
    </xf>
    <xf numFmtId="170" fontId="10" fillId="0" borderId="0" xfId="0" applyFont="1" applyAlignment="1">
      <alignment horizontal="right"/>
    </xf>
    <xf numFmtId="177" fontId="11" fillId="0" borderId="0" xfId="0" applyNumberFormat="1" applyFont="1"/>
    <xf numFmtId="170" fontId="11" fillId="0" borderId="0" xfId="0" applyFont="1" applyAlignment="1">
      <alignment horizontal="left"/>
    </xf>
    <xf numFmtId="0" fontId="22" fillId="0" borderId="0" xfId="20" applyFont="1" applyAlignment="1">
      <alignment horizontal="center"/>
    </xf>
    <xf numFmtId="170" fontId="22" fillId="0" borderId="0" xfId="0" applyFont="1" applyAlignment="1">
      <alignment horizontal="center"/>
    </xf>
    <xf numFmtId="49" fontId="10" fillId="0" borderId="0" xfId="0" applyNumberFormat="1" applyFont="1" applyAlignment="1">
      <alignment horizontal="left"/>
    </xf>
    <xf numFmtId="170" fontId="22" fillId="0" borderId="9" xfId="0" applyFont="1" applyBorder="1" applyAlignment="1">
      <alignment horizontal="centerContinuous"/>
    </xf>
    <xf numFmtId="170" fontId="10" fillId="0" borderId="0" xfId="0" applyFont="1"/>
    <xf numFmtId="0" fontId="22" fillId="0" borderId="11" xfId="20" applyFont="1" applyBorder="1" applyAlignment="1">
      <alignment horizontal="center"/>
    </xf>
    <xf numFmtId="170" fontId="27" fillId="0" borderId="11" xfId="0" applyFont="1" applyBorder="1" applyAlignment="1">
      <alignment horizontal="center"/>
    </xf>
    <xf numFmtId="170" fontId="27" fillId="0" borderId="9" xfId="0" applyFont="1" applyBorder="1" applyAlignment="1">
      <alignment horizontal="center"/>
    </xf>
    <xf numFmtId="171" fontId="11" fillId="0" borderId="0" xfId="2" applyNumberFormat="1" applyFont="1" applyFill="1" applyBorder="1" applyAlignment="1">
      <alignment horizontal="center"/>
    </xf>
    <xf numFmtId="0" fontId="11" fillId="0" borderId="0" xfId="0" applyNumberFormat="1" applyFont="1" applyAlignment="1">
      <alignment horizontal="center"/>
    </xf>
    <xf numFmtId="39" fontId="11" fillId="0" borderId="0" xfId="1" applyNumberFormat="1" applyFont="1" applyFill="1" applyAlignment="1">
      <alignment horizontal="center"/>
    </xf>
    <xf numFmtId="17" fontId="9" fillId="0" borderId="10" xfId="0" applyNumberFormat="1" applyFont="1" applyBorder="1" applyAlignment="1">
      <alignment horizontal="center"/>
    </xf>
    <xf numFmtId="4" fontId="9" fillId="0" borderId="10" xfId="2" applyNumberFormat="1" applyFont="1" applyFill="1" applyBorder="1" applyAlignment="1">
      <alignment horizontal="center"/>
    </xf>
    <xf numFmtId="4" fontId="9" fillId="0" borderId="5" xfId="2" applyNumberFormat="1" applyFont="1" applyFill="1" applyBorder="1" applyAlignment="1">
      <alignment horizontal="center"/>
    </xf>
    <xf numFmtId="43" fontId="11" fillId="0" borderId="0" xfId="1" applyFont="1" applyFill="1" applyAlignment="1">
      <alignment horizontal="center"/>
    </xf>
    <xf numFmtId="17" fontId="11" fillId="0" borderId="10" xfId="0" applyNumberFormat="1" applyFont="1" applyBorder="1" applyAlignment="1">
      <alignment horizontal="center"/>
    </xf>
    <xf numFmtId="0" fontId="11" fillId="0" borderId="6" xfId="0" applyNumberFormat="1" applyFont="1" applyBorder="1" applyAlignment="1">
      <alignment horizontal="center"/>
    </xf>
    <xf numFmtId="17" fontId="11" fillId="0" borderId="11" xfId="0" applyNumberFormat="1" applyFont="1" applyBorder="1" applyAlignment="1">
      <alignment horizontal="center"/>
    </xf>
    <xf numFmtId="171" fontId="11" fillId="0" borderId="7" xfId="2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horizontal="center"/>
    </xf>
    <xf numFmtId="17" fontId="9" fillId="0" borderId="11" xfId="0" applyNumberFormat="1" applyFont="1" applyBorder="1" applyAlignment="1">
      <alignment horizontal="center"/>
    </xf>
    <xf numFmtId="4" fontId="9" fillId="0" borderId="11" xfId="2" applyNumberFormat="1" applyFont="1" applyFill="1" applyBorder="1" applyAlignment="1">
      <alignment horizontal="center"/>
    </xf>
    <xf numFmtId="4" fontId="9" fillId="0" borderId="8" xfId="2" applyNumberFormat="1" applyFont="1" applyFill="1" applyBorder="1" applyAlignment="1">
      <alignment horizontal="center"/>
    </xf>
    <xf numFmtId="43" fontId="11" fillId="0" borderId="0" xfId="1" applyFont="1" applyFill="1"/>
    <xf numFmtId="39" fontId="11" fillId="0" borderId="9" xfId="1" applyNumberFormat="1" applyFont="1" applyFill="1" applyBorder="1" applyAlignment="1">
      <alignment horizontal="center"/>
    </xf>
    <xf numFmtId="170" fontId="11" fillId="0" borderId="9" xfId="0" applyFont="1" applyBorder="1" applyAlignment="1">
      <alignment horizontal="centerContinuous"/>
    </xf>
    <xf numFmtId="43" fontId="11" fillId="0" borderId="9" xfId="1" applyFont="1" applyFill="1" applyBorder="1" applyAlignment="1">
      <alignment horizontal="center"/>
    </xf>
    <xf numFmtId="170" fontId="11" fillId="0" borderId="0" xfId="0" applyFont="1" applyAlignment="1">
      <alignment horizontal="center"/>
    </xf>
    <xf numFmtId="0" fontId="9" fillId="0" borderId="0" xfId="20" applyAlignment="1">
      <alignment horizontal="center"/>
    </xf>
    <xf numFmtId="170" fontId="11" fillId="5" borderId="0" xfId="0" applyFont="1" applyFill="1"/>
    <xf numFmtId="170" fontId="9" fillId="0" borderId="0" xfId="0" applyFont="1"/>
    <xf numFmtId="0" fontId="11" fillId="0" borderId="0" xfId="20" applyFont="1" applyAlignment="1">
      <alignment horizontal="center"/>
    </xf>
    <xf numFmtId="170" fontId="9" fillId="0" borderId="9" xfId="0" applyFont="1" applyBorder="1" applyAlignment="1">
      <alignment horizontal="center"/>
    </xf>
    <xf numFmtId="4" fontId="9" fillId="0" borderId="0" xfId="2" applyNumberFormat="1" applyFont="1" applyFill="1" applyBorder="1" applyAlignment="1">
      <alignment horizontal="center"/>
    </xf>
    <xf numFmtId="170" fontId="11" fillId="0" borderId="0" xfId="0" applyFont="1" applyAlignment="1">
      <alignment wrapText="1"/>
    </xf>
    <xf numFmtId="175" fontId="11" fillId="0" borderId="0" xfId="0" applyNumberFormat="1" applyFont="1"/>
    <xf numFmtId="0" fontId="11" fillId="0" borderId="0" xfId="0" applyNumberFormat="1" applyFont="1"/>
    <xf numFmtId="8" fontId="23" fillId="0" borderId="0" xfId="0" applyNumberFormat="1" applyFont="1"/>
    <xf numFmtId="8" fontId="23" fillId="0" borderId="0" xfId="0" applyNumberFormat="1" applyFont="1" applyAlignment="1">
      <alignment horizontal="center"/>
    </xf>
    <xf numFmtId="170" fontId="0" fillId="0" borderId="0" xfId="0" applyAlignment="1">
      <alignment horizontal="right"/>
    </xf>
    <xf numFmtId="167" fontId="28" fillId="0" borderId="0" xfId="12" applyNumberFormat="1" applyFont="1" applyFill="1"/>
    <xf numFmtId="1" fontId="28" fillId="0" borderId="0" xfId="9" applyNumberFormat="1" applyFont="1" applyAlignment="1" applyProtection="1">
      <alignment horizontal="center"/>
      <protection locked="0"/>
    </xf>
    <xf numFmtId="178" fontId="28" fillId="0" borderId="12" xfId="21" applyNumberFormat="1" applyFont="1" applyFill="1" applyBorder="1" applyAlignment="1">
      <alignment horizontal="center"/>
    </xf>
    <xf numFmtId="2" fontId="28" fillId="0" borderId="9" xfId="21" applyNumberFormat="1" applyFont="1" applyFill="1" applyBorder="1" applyAlignment="1">
      <alignment horizontal="center"/>
    </xf>
    <xf numFmtId="178" fontId="28" fillId="0" borderId="20" xfId="21" applyNumberFormat="1" applyFont="1" applyFill="1" applyBorder="1" applyAlignment="1">
      <alignment horizontal="center"/>
    </xf>
    <xf numFmtId="170" fontId="29" fillId="0" borderId="0" xfId="17" applyFont="1" applyAlignment="1">
      <alignment horizontal="centerContinuous"/>
    </xf>
    <xf numFmtId="170" fontId="28" fillId="0" borderId="0" xfId="17" applyFont="1" applyAlignment="1">
      <alignment horizontal="centerContinuous"/>
    </xf>
    <xf numFmtId="170" fontId="28" fillId="0" borderId="0" xfId="17" applyFont="1"/>
    <xf numFmtId="170" fontId="29" fillId="0" borderId="14" xfId="17" applyFont="1" applyBorder="1" applyAlignment="1">
      <alignment horizontal="center"/>
    </xf>
    <xf numFmtId="170" fontId="29" fillId="0" borderId="14" xfId="17" applyFont="1" applyBorder="1" applyAlignment="1">
      <alignment horizontal="center" wrapText="1"/>
    </xf>
    <xf numFmtId="170" fontId="29" fillId="0" borderId="8" xfId="17" applyFont="1" applyBorder="1" applyAlignment="1">
      <alignment horizontal="centerContinuous"/>
    </xf>
    <xf numFmtId="170" fontId="29" fillId="0" borderId="8" xfId="17" quotePrefix="1" applyFont="1" applyBorder="1" applyAlignment="1">
      <alignment horizontal="center" wrapText="1"/>
    </xf>
    <xf numFmtId="170" fontId="28" fillId="0" borderId="0" xfId="17" quotePrefix="1" applyFont="1" applyAlignment="1">
      <alignment horizontal="center"/>
    </xf>
    <xf numFmtId="0" fontId="28" fillId="0" borderId="0" xfId="17" applyNumberFormat="1" applyFont="1" applyAlignment="1">
      <alignment horizontal="center"/>
    </xf>
    <xf numFmtId="44" fontId="28" fillId="0" borderId="0" xfId="2" applyFont="1" applyFill="1"/>
    <xf numFmtId="0" fontId="28" fillId="0" borderId="0" xfId="17" applyNumberFormat="1" applyFont="1"/>
    <xf numFmtId="8" fontId="28" fillId="0" borderId="0" xfId="17" applyNumberFormat="1" applyFont="1" applyAlignment="1">
      <alignment horizontal="right"/>
    </xf>
    <xf numFmtId="170" fontId="10" fillId="0" borderId="9" xfId="0" quotePrefix="1" applyFont="1" applyBorder="1" applyAlignment="1">
      <alignment horizontal="center"/>
    </xf>
    <xf numFmtId="170" fontId="11" fillId="0" borderId="9" xfId="0" applyFont="1" applyBorder="1"/>
    <xf numFmtId="170" fontId="10" fillId="0" borderId="9" xfId="0" applyFont="1" applyBorder="1" applyAlignment="1">
      <alignment horizontal="centerContinuous"/>
    </xf>
    <xf numFmtId="170" fontId="10" fillId="0" borderId="9" xfId="0" applyFont="1" applyBorder="1" applyAlignment="1">
      <alignment horizontal="center"/>
    </xf>
    <xf numFmtId="0" fontId="9" fillId="0" borderId="0" xfId="33"/>
    <xf numFmtId="17" fontId="31" fillId="0" borderId="0" xfId="33" applyNumberFormat="1" applyFont="1"/>
    <xf numFmtId="0" fontId="9" fillId="8" borderId="0" xfId="33" applyFill="1"/>
    <xf numFmtId="170" fontId="9" fillId="0" borderId="0" xfId="34"/>
    <xf numFmtId="9" fontId="0" fillId="0" borderId="0" xfId="29" applyFont="1"/>
    <xf numFmtId="164" fontId="0" fillId="0" borderId="0" xfId="35" applyNumberFormat="1" applyFont="1"/>
    <xf numFmtId="165" fontId="0" fillId="0" borderId="0" xfId="0" applyNumberFormat="1"/>
    <xf numFmtId="170" fontId="23" fillId="7" borderId="0" xfId="0" applyFont="1" applyFill="1" applyAlignment="1">
      <alignment horizontal="center"/>
    </xf>
    <xf numFmtId="170" fontId="23" fillId="7" borderId="0" xfId="0" applyFont="1" applyFill="1"/>
    <xf numFmtId="10" fontId="23" fillId="7" borderId="0" xfId="12" applyNumberFormat="1" applyFont="1" applyFill="1" applyAlignment="1">
      <alignment horizontal="center"/>
    </xf>
    <xf numFmtId="9" fontId="23" fillId="7" borderId="0" xfId="12" applyFont="1" applyFill="1"/>
    <xf numFmtId="170" fontId="24" fillId="7" borderId="0" xfId="0" applyFont="1" applyFill="1" applyAlignment="1">
      <alignment horizontal="centerContinuous"/>
    </xf>
    <xf numFmtId="170" fontId="23" fillId="7" borderId="7" xfId="0" applyFont="1" applyFill="1" applyBorder="1"/>
    <xf numFmtId="170" fontId="25" fillId="7" borderId="0" xfId="0" applyFont="1" applyFill="1" applyAlignment="1">
      <alignment horizontal="center"/>
    </xf>
    <xf numFmtId="170" fontId="25" fillId="7" borderId="0" xfId="0" applyFont="1" applyFill="1" applyAlignment="1">
      <alignment horizontal="left" vertical="top"/>
    </xf>
    <xf numFmtId="175" fontId="23" fillId="7" borderId="0" xfId="0" applyNumberFormat="1" applyFont="1" applyFill="1"/>
    <xf numFmtId="174" fontId="23" fillId="7" borderId="0" xfId="0" applyNumberFormat="1" applyFont="1" applyFill="1"/>
    <xf numFmtId="169" fontId="23" fillId="7" borderId="0" xfId="2" applyNumberFormat="1" applyFont="1" applyFill="1"/>
    <xf numFmtId="170" fontId="23" fillId="7" borderId="0" xfId="0" applyFont="1" applyFill="1" applyAlignment="1">
      <alignment horizontal="right"/>
    </xf>
    <xf numFmtId="164" fontId="23" fillId="7" borderId="0" xfId="1" applyNumberFormat="1" applyFont="1" applyFill="1" applyAlignment="1">
      <alignment horizontal="right"/>
    </xf>
    <xf numFmtId="173" fontId="23" fillId="7" borderId="0" xfId="0" applyNumberFormat="1" applyFont="1" applyFill="1" applyAlignment="1">
      <alignment horizontal="right"/>
    </xf>
    <xf numFmtId="164" fontId="23" fillId="7" borderId="0" xfId="1" applyNumberFormat="1" applyFont="1" applyFill="1" applyBorder="1" applyAlignment="1">
      <alignment horizontal="right"/>
    </xf>
    <xf numFmtId="176" fontId="23" fillId="7" borderId="0" xfId="1" applyNumberFormat="1" applyFont="1" applyFill="1" applyBorder="1" applyAlignment="1">
      <alignment horizontal="left" vertical="top"/>
    </xf>
    <xf numFmtId="169" fontId="23" fillId="7" borderId="0" xfId="2" applyNumberFormat="1" applyFont="1" applyFill="1" applyBorder="1" applyAlignment="1">
      <alignment horizontal="left" vertical="top"/>
    </xf>
    <xf numFmtId="170" fontId="23" fillId="7" borderId="0" xfId="0" applyFont="1" applyFill="1" applyAlignment="1">
      <alignment horizontal="left" vertical="top"/>
    </xf>
    <xf numFmtId="173" fontId="23" fillId="7" borderId="0" xfId="0" applyNumberFormat="1" applyFont="1" applyFill="1" applyAlignment="1">
      <alignment horizontal="left" vertical="top"/>
    </xf>
    <xf numFmtId="179" fontId="23" fillId="7" borderId="0" xfId="1" applyNumberFormat="1" applyFont="1" applyFill="1" applyAlignment="1">
      <alignment horizontal="left" vertical="top"/>
    </xf>
    <xf numFmtId="10" fontId="23" fillId="7" borderId="0" xfId="12" applyNumberFormat="1" applyFont="1" applyFill="1" applyAlignment="1">
      <alignment horizontal="right"/>
    </xf>
    <xf numFmtId="164" fontId="23" fillId="7" borderId="0" xfId="1" applyNumberFormat="1" applyFont="1" applyFill="1" applyBorder="1" applyAlignment="1">
      <alignment horizontal="right" vertical="center"/>
    </xf>
    <xf numFmtId="176" fontId="23" fillId="7" borderId="0" xfId="1" applyNumberFormat="1" applyFont="1" applyFill="1" applyBorder="1" applyAlignment="1">
      <alignment horizontal="left" vertical="center"/>
    </xf>
    <xf numFmtId="176" fontId="23" fillId="7" borderId="0" xfId="1" applyNumberFormat="1" applyFont="1" applyFill="1" applyBorder="1" applyAlignment="1">
      <alignment horizontal="right" vertical="center"/>
    </xf>
    <xf numFmtId="180" fontId="23" fillId="7" borderId="0" xfId="2" applyNumberFormat="1" applyFont="1" applyFill="1"/>
    <xf numFmtId="176" fontId="23" fillId="7" borderId="0" xfId="0" applyNumberFormat="1" applyFont="1" applyFill="1"/>
    <xf numFmtId="4" fontId="9" fillId="0" borderId="14" xfId="2" applyNumberFormat="1" applyFont="1" applyFill="1" applyBorder="1" applyAlignment="1">
      <alignment horizontal="center"/>
    </xf>
    <xf numFmtId="4" fontId="9" fillId="0" borderId="15" xfId="2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horizontal="center"/>
    </xf>
    <xf numFmtId="17" fontId="11" fillId="0" borderId="15" xfId="0" applyNumberFormat="1" applyFont="1" applyBorder="1" applyAlignment="1">
      <alignment horizontal="center"/>
    </xf>
    <xf numFmtId="0" fontId="27" fillId="0" borderId="18" xfId="20" applyFont="1" applyBorder="1" applyAlignment="1">
      <alignment horizontal="center"/>
    </xf>
    <xf numFmtId="170" fontId="10" fillId="0" borderId="20" xfId="0" applyFont="1" applyBorder="1" applyAlignment="1">
      <alignment horizontal="center"/>
    </xf>
    <xf numFmtId="170" fontId="10" fillId="0" borderId="19" xfId="0" applyFont="1" applyBorder="1" applyAlignment="1">
      <alignment horizontal="center"/>
    </xf>
    <xf numFmtId="170" fontId="10" fillId="0" borderId="18" xfId="0" applyFont="1" applyBorder="1" applyAlignment="1">
      <alignment horizontal="center"/>
    </xf>
    <xf numFmtId="0" fontId="26" fillId="0" borderId="15" xfId="20" applyFont="1" applyBorder="1" applyAlignment="1">
      <alignment horizontal="center"/>
    </xf>
    <xf numFmtId="170" fontId="15" fillId="0" borderId="16" xfId="0" applyFont="1" applyBorder="1" applyAlignment="1">
      <alignment horizontal="centerContinuous"/>
    </xf>
    <xf numFmtId="170" fontId="15" fillId="0" borderId="17" xfId="0" applyFont="1" applyBorder="1" applyAlignment="1">
      <alignment horizontal="centerContinuous"/>
    </xf>
    <xf numFmtId="9" fontId="0" fillId="0" borderId="0" xfId="41" applyFont="1"/>
    <xf numFmtId="170" fontId="33" fillId="0" borderId="0" xfId="17" applyFont="1"/>
    <xf numFmtId="0" fontId="29" fillId="0" borderId="8" xfId="27" applyNumberFormat="1" applyFont="1" applyBorder="1" applyAlignment="1">
      <alignment horizontal="centerContinuous" wrapText="1"/>
    </xf>
    <xf numFmtId="170" fontId="29" fillId="0" borderId="21" xfId="27" applyFont="1" applyBorder="1" applyAlignment="1">
      <alignment horizontal="centerContinuous" wrapText="1"/>
    </xf>
    <xf numFmtId="170" fontId="29" fillId="0" borderId="8" xfId="27" applyFont="1" applyBorder="1" applyAlignment="1">
      <alignment horizontal="centerContinuous" wrapText="1"/>
    </xf>
    <xf numFmtId="172" fontId="29" fillId="0" borderId="8" xfId="27" applyNumberFormat="1" applyFont="1" applyBorder="1" applyAlignment="1">
      <alignment horizontal="centerContinuous" wrapText="1"/>
    </xf>
    <xf numFmtId="0" fontId="28" fillId="0" borderId="21" xfId="27" applyNumberFormat="1" applyFont="1" applyBorder="1" applyAlignment="1">
      <alignment horizontal="center"/>
    </xf>
    <xf numFmtId="43" fontId="28" fillId="0" borderId="21" xfId="21" applyFont="1" applyFill="1" applyBorder="1"/>
    <xf numFmtId="2" fontId="28" fillId="0" borderId="21" xfId="27" applyNumberFormat="1" applyFont="1" applyBorder="1" applyAlignment="1">
      <alignment horizontal="center"/>
    </xf>
    <xf numFmtId="167" fontId="2" fillId="0" borderId="21" xfId="12" applyNumberFormat="1" applyFont="1" applyFill="1" applyBorder="1" applyAlignment="1">
      <alignment horizontal="center"/>
    </xf>
    <xf numFmtId="0" fontId="28" fillId="0" borderId="8" xfId="27" applyNumberFormat="1" applyFont="1" applyBorder="1" applyAlignment="1">
      <alignment horizontal="center"/>
    </xf>
    <xf numFmtId="2" fontId="28" fillId="0" borderId="8" xfId="27" applyNumberFormat="1" applyFont="1" applyBorder="1" applyAlignment="1">
      <alignment horizontal="center"/>
    </xf>
    <xf numFmtId="170" fontId="28" fillId="0" borderId="0" xfId="0" applyFont="1"/>
    <xf numFmtId="170" fontId="28" fillId="0" borderId="0" xfId="27" applyFont="1"/>
    <xf numFmtId="172" fontId="28" fillId="0" borderId="0" xfId="0" applyNumberFormat="1" applyFont="1"/>
    <xf numFmtId="172" fontId="28" fillId="0" borderId="20" xfId="0" applyNumberFormat="1" applyFont="1" applyBorder="1" applyAlignment="1">
      <alignment horizontal="center"/>
    </xf>
    <xf numFmtId="170" fontId="0" fillId="0" borderId="0" xfId="0" applyAlignment="1">
      <alignment horizontal="center"/>
    </xf>
    <xf numFmtId="4" fontId="9" fillId="6" borderId="0" xfId="2" applyNumberFormat="1" applyFont="1" applyFill="1" applyBorder="1" applyAlignment="1">
      <alignment horizontal="center"/>
    </xf>
    <xf numFmtId="0" fontId="28" fillId="0" borderId="14" xfId="27" applyNumberFormat="1" applyFont="1" applyBorder="1" applyAlignment="1">
      <alignment horizontal="left" vertical="top"/>
    </xf>
    <xf numFmtId="43" fontId="28" fillId="0" borderId="15" xfId="21" applyFont="1" applyFill="1" applyBorder="1" applyAlignment="1">
      <alignment horizontal="left" wrapText="1"/>
    </xf>
    <xf numFmtId="43" fontId="28" fillId="0" borderId="11" xfId="21" applyFont="1" applyFill="1" applyBorder="1" applyAlignment="1">
      <alignment wrapText="1"/>
    </xf>
    <xf numFmtId="9" fontId="28" fillId="0" borderId="8" xfId="42" applyFont="1" applyFill="1" applyBorder="1" applyAlignment="1">
      <alignment horizontal="center"/>
    </xf>
    <xf numFmtId="178" fontId="28" fillId="0" borderId="16" xfId="27" applyNumberFormat="1" applyFont="1" applyBorder="1" applyAlignment="1">
      <alignment horizontal="right"/>
    </xf>
    <xf numFmtId="178" fontId="28" fillId="0" borderId="6" xfId="21" applyNumberFormat="1" applyFont="1" applyFill="1" applyBorder="1" applyAlignment="1">
      <alignment horizontal="right"/>
    </xf>
    <xf numFmtId="0" fontId="9" fillId="0" borderId="0" xfId="33" applyAlignment="1">
      <alignment horizontal="left"/>
    </xf>
    <xf numFmtId="170" fontId="0" fillId="11" borderId="0" xfId="0" applyFill="1"/>
    <xf numFmtId="170" fontId="10" fillId="11" borderId="9" xfId="0" applyFont="1" applyFill="1" applyBorder="1" applyAlignment="1">
      <alignment horizontal="centerContinuous"/>
    </xf>
    <xf numFmtId="170" fontId="11" fillId="11" borderId="9" xfId="0" applyFont="1" applyFill="1" applyBorder="1" applyAlignment="1">
      <alignment horizontal="centerContinuous"/>
    </xf>
    <xf numFmtId="170" fontId="11" fillId="11" borderId="25" xfId="0" applyFont="1" applyFill="1" applyBorder="1" applyAlignment="1">
      <alignment horizontal="centerContinuous"/>
    </xf>
    <xf numFmtId="170" fontId="11" fillId="11" borderId="25" xfId="0" applyFont="1" applyFill="1" applyBorder="1" applyAlignment="1">
      <alignment horizontal="center"/>
    </xf>
    <xf numFmtId="170" fontId="11" fillId="11" borderId="25" xfId="0" applyFont="1" applyFill="1" applyBorder="1" applyAlignment="1">
      <alignment horizontal="center" wrapText="1"/>
    </xf>
    <xf numFmtId="8" fontId="0" fillId="11" borderId="28" xfId="0" applyNumberFormat="1" applyFill="1" applyBorder="1" applyAlignment="1">
      <alignment horizontal="center"/>
    </xf>
    <xf numFmtId="8" fontId="0" fillId="11" borderId="29" xfId="0" applyNumberFormat="1" applyFill="1" applyBorder="1" applyAlignment="1">
      <alignment horizontal="center"/>
    </xf>
    <xf numFmtId="8" fontId="0" fillId="11" borderId="30" xfId="0" applyNumberFormat="1" applyFill="1" applyBorder="1" applyAlignment="1">
      <alignment horizontal="center"/>
    </xf>
    <xf numFmtId="8" fontId="0" fillId="11" borderId="31" xfId="0" applyNumberFormat="1" applyFill="1" applyBorder="1" applyAlignment="1">
      <alignment horizontal="center"/>
    </xf>
    <xf numFmtId="8" fontId="0" fillId="11" borderId="0" xfId="0" applyNumberFormat="1" applyFill="1" applyAlignment="1">
      <alignment horizontal="center"/>
    </xf>
    <xf numFmtId="8" fontId="0" fillId="11" borderId="32" xfId="0" applyNumberFormat="1" applyFill="1" applyBorder="1" applyAlignment="1">
      <alignment horizontal="center"/>
    </xf>
    <xf numFmtId="8" fontId="0" fillId="11" borderId="33" xfId="0" applyNumberFormat="1" applyFill="1" applyBorder="1" applyAlignment="1">
      <alignment horizontal="center"/>
    </xf>
    <xf numFmtId="8" fontId="0" fillId="11" borderId="2" xfId="0" applyNumberFormat="1" applyFill="1" applyBorder="1" applyAlignment="1">
      <alignment horizontal="center"/>
    </xf>
    <xf numFmtId="8" fontId="0" fillId="11" borderId="34" xfId="0" applyNumberFormat="1" applyFill="1" applyBorder="1" applyAlignment="1">
      <alignment horizontal="center"/>
    </xf>
    <xf numFmtId="0" fontId="29" fillId="0" borderId="18" xfId="28" applyFont="1" applyBorder="1" applyAlignment="1">
      <alignment horizontal="center"/>
    </xf>
    <xf numFmtId="0" fontId="29" fillId="0" borderId="19" xfId="28" applyFont="1" applyBorder="1" applyAlignment="1">
      <alignment horizontal="center"/>
    </xf>
    <xf numFmtId="43" fontId="28" fillId="0" borderId="18" xfId="21" applyFont="1" applyFill="1" applyBorder="1" applyAlignment="1">
      <alignment horizontal="left"/>
    </xf>
    <xf numFmtId="43" fontId="28" fillId="0" borderId="20" xfId="21" applyFont="1" applyFill="1" applyBorder="1" applyAlignment="1">
      <alignment horizontal="left"/>
    </xf>
    <xf numFmtId="170" fontId="38" fillId="0" borderId="0" xfId="8" applyFont="1" applyAlignment="1">
      <alignment horizontal="center"/>
    </xf>
    <xf numFmtId="170" fontId="38" fillId="0" borderId="0" xfId="8" applyFont="1" applyAlignment="1">
      <alignment horizontal="centerContinuous"/>
    </xf>
    <xf numFmtId="170" fontId="29" fillId="0" borderId="0" xfId="17" applyFont="1"/>
    <xf numFmtId="8" fontId="28" fillId="0" borderId="0" xfId="17" applyNumberFormat="1" applyFont="1" applyAlignment="1">
      <alignment horizontal="center"/>
    </xf>
    <xf numFmtId="170" fontId="39" fillId="0" borderId="0" xfId="16" applyFont="1" applyAlignment="1">
      <alignment vertical="center"/>
    </xf>
    <xf numFmtId="170" fontId="40" fillId="0" borderId="0" xfId="32" applyFont="1"/>
    <xf numFmtId="170" fontId="28" fillId="0" borderId="0" xfId="0" quotePrefix="1" applyFont="1"/>
    <xf numFmtId="7" fontId="28" fillId="0" borderId="0" xfId="2" applyNumberFormat="1" applyFont="1" applyFill="1"/>
    <xf numFmtId="172" fontId="28" fillId="0" borderId="0" xfId="12" applyNumberFormat="1" applyFont="1" applyFill="1"/>
    <xf numFmtId="170" fontId="41" fillId="0" borderId="0" xfId="8" applyFont="1" applyAlignment="1">
      <alignment horizontal="centerContinuous"/>
    </xf>
    <xf numFmtId="170" fontId="28" fillId="0" borderId="0" xfId="8" applyFont="1"/>
    <xf numFmtId="170" fontId="28" fillId="0" borderId="0" xfId="8" applyFont="1" applyAlignment="1">
      <alignment horizontal="centerContinuous"/>
    </xf>
    <xf numFmtId="170" fontId="29" fillId="0" borderId="4" xfId="8" applyFont="1" applyBorder="1" applyAlignment="1">
      <alignment horizontal="center"/>
    </xf>
    <xf numFmtId="170" fontId="29" fillId="0" borderId="9" xfId="8" applyFont="1" applyBorder="1" applyAlignment="1">
      <alignment horizontal="centerContinuous"/>
    </xf>
    <xf numFmtId="170" fontId="29" fillId="0" borderId="5" xfId="8" applyFont="1" applyBorder="1" applyAlignment="1">
      <alignment horizontal="center"/>
    </xf>
    <xf numFmtId="170" fontId="28" fillId="0" borderId="8" xfId="8" applyFont="1" applyBorder="1"/>
    <xf numFmtId="170" fontId="42" fillId="0" borderId="0" xfId="8" quotePrefix="1" applyFont="1" applyAlignment="1">
      <alignment horizontal="center"/>
    </xf>
    <xf numFmtId="170" fontId="28" fillId="0" borderId="0" xfId="8" quotePrefix="1" applyFont="1" applyAlignment="1">
      <alignment horizontal="center"/>
    </xf>
    <xf numFmtId="0" fontId="28" fillId="0" borderId="0" xfId="8" applyNumberFormat="1" applyFont="1" applyAlignment="1">
      <alignment horizontal="center"/>
    </xf>
    <xf numFmtId="166" fontId="28" fillId="0" borderId="0" xfId="8" applyNumberFormat="1" applyFont="1" applyAlignment="1">
      <alignment horizontal="center"/>
    </xf>
    <xf numFmtId="170" fontId="43" fillId="0" borderId="0" xfId="8" applyFont="1" applyAlignment="1">
      <alignment horizontal="left"/>
    </xf>
    <xf numFmtId="170" fontId="28" fillId="0" borderId="0" xfId="8" applyFont="1" applyAlignment="1">
      <alignment horizontal="left" wrapText="1"/>
    </xf>
    <xf numFmtId="170" fontId="28" fillId="0" borderId="0" xfId="8" applyFont="1" applyAlignment="1">
      <alignment horizontal="right"/>
    </xf>
    <xf numFmtId="170" fontId="38" fillId="0" borderId="0" xfId="8" applyFont="1" applyAlignment="1">
      <alignment horizontal="center"/>
    </xf>
    <xf numFmtId="170" fontId="28" fillId="0" borderId="0" xfId="8" applyFont="1" applyAlignment="1">
      <alignment horizontal="center"/>
    </xf>
    <xf numFmtId="170" fontId="29" fillId="0" borderId="8" xfId="8" applyFont="1" applyBorder="1" applyAlignment="1">
      <alignment horizontal="center"/>
    </xf>
    <xf numFmtId="170" fontId="28" fillId="0" borderId="0" xfId="8" applyFont="1" applyAlignment="1">
      <alignment horizontal="centerContinuous" wrapText="1"/>
    </xf>
    <xf numFmtId="167" fontId="44" fillId="0" borderId="0" xfId="12" applyNumberFormat="1" applyFont="1" applyFill="1"/>
    <xf numFmtId="170" fontId="38" fillId="0" borderId="0" xfId="0" applyFont="1" applyAlignment="1">
      <alignment horizontal="centerContinuous"/>
    </xf>
    <xf numFmtId="170" fontId="45" fillId="0" borderId="0" xfId="0" applyFont="1" applyAlignment="1">
      <alignment horizontal="centerContinuous"/>
    </xf>
    <xf numFmtId="170" fontId="45" fillId="0" borderId="0" xfId="0" applyFont="1"/>
    <xf numFmtId="170" fontId="41" fillId="0" borderId="0" xfId="0" applyFont="1" applyAlignment="1">
      <alignment horizontal="centerContinuous"/>
    </xf>
    <xf numFmtId="170" fontId="46" fillId="0" borderId="0" xfId="0" applyFont="1"/>
    <xf numFmtId="170" fontId="29" fillId="6" borderId="18" xfId="0" applyFont="1" applyFill="1" applyBorder="1" applyAlignment="1">
      <alignment horizontal="centerContinuous"/>
    </xf>
    <xf numFmtId="170" fontId="28" fillId="6" borderId="19" xfId="0" applyFont="1" applyFill="1" applyBorder="1" applyAlignment="1">
      <alignment horizontal="centerContinuous"/>
    </xf>
    <xf numFmtId="170" fontId="29" fillId="0" borderId="0" xfId="0" applyFont="1" applyAlignment="1">
      <alignment horizontal="centerContinuous" wrapText="1"/>
    </xf>
    <xf numFmtId="170" fontId="28" fillId="0" borderId="15" xfId="0" applyFont="1" applyBorder="1"/>
    <xf numFmtId="170" fontId="28" fillId="0" borderId="9" xfId="0" applyFont="1" applyBorder="1" applyAlignment="1">
      <alignment horizontal="centerContinuous"/>
    </xf>
    <xf numFmtId="170" fontId="28" fillId="0" borderId="9" xfId="0" applyFont="1" applyBorder="1" applyAlignment="1">
      <alignment horizontal="center"/>
    </xf>
    <xf numFmtId="170" fontId="28" fillId="0" borderId="9" xfId="0" applyFont="1" applyBorder="1" applyAlignment="1">
      <alignment horizontal="center" wrapText="1"/>
    </xf>
    <xf numFmtId="170" fontId="28" fillId="0" borderId="10" xfId="0" applyFont="1" applyBorder="1" applyAlignment="1">
      <alignment horizontal="center"/>
    </xf>
    <xf numFmtId="17" fontId="28" fillId="0" borderId="9" xfId="0" applyNumberFormat="1" applyFont="1" applyBorder="1" applyAlignment="1">
      <alignment horizontal="centerContinuous"/>
    </xf>
    <xf numFmtId="17" fontId="28" fillId="0" borderId="9" xfId="0" applyNumberFormat="1" applyFont="1" applyBorder="1" applyAlignment="1">
      <alignment horizontal="center"/>
    </xf>
    <xf numFmtId="170" fontId="28" fillId="0" borderId="18" xfId="0" applyFont="1" applyBorder="1"/>
    <xf numFmtId="170" fontId="28" fillId="0" borderId="19" xfId="0" quotePrefix="1" applyFont="1" applyBorder="1" applyAlignment="1">
      <alignment horizontal="centerContinuous"/>
    </xf>
    <xf numFmtId="170" fontId="28" fillId="0" borderId="19" xfId="0" quotePrefix="1" applyFont="1" applyBorder="1" applyAlignment="1">
      <alignment horizontal="center"/>
    </xf>
    <xf numFmtId="170" fontId="28" fillId="0" borderId="18" xfId="0" quotePrefix="1" applyFont="1" applyBorder="1" applyAlignment="1">
      <alignment horizontal="centerContinuous"/>
    </xf>
    <xf numFmtId="170" fontId="28" fillId="0" borderId="9" xfId="0" quotePrefix="1" applyFont="1" applyBorder="1" applyAlignment="1">
      <alignment horizontal="centerContinuous"/>
    </xf>
    <xf numFmtId="170" fontId="28" fillId="0" borderId="10" xfId="0" applyFont="1" applyBorder="1"/>
    <xf numFmtId="170" fontId="28" fillId="0" borderId="0" xfId="0" quotePrefix="1" applyFont="1" applyAlignment="1">
      <alignment horizontal="center"/>
    </xf>
    <xf numFmtId="8" fontId="28" fillId="0" borderId="0" xfId="0" applyNumberFormat="1" applyFont="1" applyAlignment="1">
      <alignment horizontal="center"/>
    </xf>
    <xf numFmtId="170" fontId="28" fillId="0" borderId="10" xfId="0" quotePrefix="1" applyFont="1" applyBorder="1" applyAlignment="1">
      <alignment horizontal="center"/>
    </xf>
    <xf numFmtId="8" fontId="28" fillId="0" borderId="6" xfId="0" applyNumberFormat="1" applyFont="1" applyBorder="1" applyAlignment="1">
      <alignment horizontal="center"/>
    </xf>
    <xf numFmtId="170" fontId="28" fillId="0" borderId="6" xfId="0" quotePrefix="1" applyFont="1" applyBorder="1" applyAlignment="1">
      <alignment horizontal="center"/>
    </xf>
    <xf numFmtId="0" fontId="28" fillId="0" borderId="10" xfId="0" applyNumberFormat="1" applyFont="1" applyBorder="1" applyAlignment="1">
      <alignment horizontal="center"/>
    </xf>
    <xf numFmtId="166" fontId="28" fillId="0" borderId="0" xfId="0" applyNumberFormat="1" applyFont="1" applyAlignment="1">
      <alignment horizontal="center"/>
    </xf>
    <xf numFmtId="166" fontId="28" fillId="0" borderId="10" xfId="0" applyNumberFormat="1" applyFont="1" applyBorder="1" applyAlignment="1">
      <alignment horizontal="center"/>
    </xf>
    <xf numFmtId="9" fontId="28" fillId="0" borderId="0" xfId="12" applyFont="1" applyFill="1"/>
    <xf numFmtId="181" fontId="28" fillId="0" borderId="0" xfId="0" applyNumberFormat="1" applyFont="1" applyAlignment="1">
      <alignment horizontal="center"/>
    </xf>
    <xf numFmtId="0" fontId="28" fillId="0" borderId="11" xfId="0" applyNumberFormat="1" applyFont="1" applyBorder="1" applyAlignment="1">
      <alignment horizontal="center"/>
    </xf>
    <xf numFmtId="166" fontId="28" fillId="0" borderId="7" xfId="0" applyNumberFormat="1" applyFont="1" applyBorder="1" applyAlignment="1">
      <alignment horizontal="center"/>
    </xf>
    <xf numFmtId="181" fontId="28" fillId="0" borderId="7" xfId="0" applyNumberFormat="1" applyFont="1" applyBorder="1" applyAlignment="1">
      <alignment horizontal="center"/>
    </xf>
    <xf numFmtId="8" fontId="28" fillId="0" borderId="7" xfId="0" applyNumberFormat="1" applyFont="1" applyBorder="1" applyAlignment="1">
      <alignment horizontal="center"/>
    </xf>
    <xf numFmtId="166" fontId="28" fillId="0" borderId="11" xfId="0" applyNumberFormat="1" applyFont="1" applyBorder="1" applyAlignment="1">
      <alignment horizontal="center"/>
    </xf>
    <xf numFmtId="8" fontId="28" fillId="0" borderId="12" xfId="0" applyNumberFormat="1" applyFont="1" applyBorder="1" applyAlignment="1">
      <alignment horizontal="center"/>
    </xf>
    <xf numFmtId="0" fontId="28" fillId="0" borderId="0" xfId="0" applyNumberFormat="1" applyFont="1" applyAlignment="1">
      <alignment horizontal="center"/>
    </xf>
    <xf numFmtId="170" fontId="28" fillId="0" borderId="0" xfId="0" applyFont="1" applyAlignment="1">
      <alignment horizontal="center"/>
    </xf>
    <xf numFmtId="170" fontId="28" fillId="0" borderId="0" xfId="0" applyFont="1" applyAlignment="1">
      <alignment horizontal="left"/>
    </xf>
    <xf numFmtId="10" fontId="28" fillId="0" borderId="0" xfId="0" applyNumberFormat="1" applyFont="1" applyAlignment="1">
      <alignment horizontal="center"/>
    </xf>
    <xf numFmtId="170" fontId="28" fillId="0" borderId="26" xfId="0" applyFont="1" applyBorder="1" applyAlignment="1">
      <alignment horizontal="right"/>
    </xf>
    <xf numFmtId="8" fontId="28" fillId="0" borderId="24" xfId="0" applyNumberFormat="1" applyFont="1" applyBorder="1" applyAlignment="1">
      <alignment horizontal="center"/>
    </xf>
    <xf numFmtId="8" fontId="28" fillId="0" borderId="20" xfId="0" applyNumberFormat="1" applyFont="1" applyBorder="1" applyAlignment="1">
      <alignment horizontal="center"/>
    </xf>
    <xf numFmtId="8" fontId="28" fillId="0" borderId="26" xfId="0" applyNumberFormat="1" applyFont="1" applyBorder="1" applyAlignment="1">
      <alignment horizontal="center"/>
    </xf>
    <xf numFmtId="39" fontId="28" fillId="0" borderId="0" xfId="0" applyNumberFormat="1" applyFont="1" applyAlignment="1">
      <alignment horizontal="center"/>
    </xf>
    <xf numFmtId="172" fontId="28" fillId="0" borderId="0" xfId="0" applyNumberFormat="1" applyFont="1" applyAlignment="1">
      <alignment horizontal="center"/>
    </xf>
    <xf numFmtId="183" fontId="28" fillId="0" borderId="0" xfId="0" applyNumberFormat="1" applyFont="1"/>
    <xf numFmtId="170" fontId="28" fillId="0" borderId="0" xfId="0" applyFont="1" applyAlignment="1">
      <alignment horizontal="right"/>
    </xf>
    <xf numFmtId="2" fontId="28" fillId="0" borderId="0" xfId="0" applyNumberFormat="1" applyFont="1" applyAlignment="1">
      <alignment horizontal="center"/>
    </xf>
    <xf numFmtId="0" fontId="28" fillId="0" borderId="0" xfId="7" applyFont="1"/>
    <xf numFmtId="167" fontId="28" fillId="0" borderId="0" xfId="0" applyNumberFormat="1" applyFont="1"/>
    <xf numFmtId="174" fontId="28" fillId="0" borderId="0" xfId="0" applyNumberFormat="1" applyFont="1"/>
    <xf numFmtId="170" fontId="28" fillId="0" borderId="0" xfId="0" applyFont="1" applyAlignment="1">
      <alignment wrapText="1"/>
    </xf>
    <xf numFmtId="170" fontId="38" fillId="0" borderId="0" xfId="10" applyFont="1" applyAlignment="1">
      <alignment horizontal="center" vertical="top"/>
    </xf>
    <xf numFmtId="170" fontId="1" fillId="0" borderId="0" xfId="0" applyFont="1"/>
    <xf numFmtId="170" fontId="35" fillId="0" borderId="0" xfId="0" applyFont="1"/>
    <xf numFmtId="170" fontId="37" fillId="11" borderId="0" xfId="0" applyFont="1" applyFill="1"/>
    <xf numFmtId="170" fontId="37" fillId="9" borderId="9" xfId="0" applyFont="1" applyFill="1" applyBorder="1"/>
    <xf numFmtId="170" fontId="47" fillId="0" borderId="0" xfId="0" applyFont="1"/>
    <xf numFmtId="170" fontId="36" fillId="9" borderId="9" xfId="0" applyFont="1" applyFill="1" applyBorder="1"/>
    <xf numFmtId="170" fontId="36" fillId="9" borderId="0" xfId="0" applyFont="1" applyFill="1" applyAlignment="1">
      <alignment horizontal="center"/>
    </xf>
    <xf numFmtId="170" fontId="41" fillId="12" borderId="21" xfId="0" applyFont="1" applyFill="1" applyBorder="1" applyAlignment="1">
      <alignment horizontal="center"/>
    </xf>
    <xf numFmtId="170" fontId="1" fillId="9" borderId="0" xfId="0" applyFont="1" applyFill="1"/>
    <xf numFmtId="182" fontId="1" fillId="0" borderId="0" xfId="0" applyNumberFormat="1" applyFont="1"/>
    <xf numFmtId="170" fontId="1" fillId="0" borderId="0" xfId="0" applyFont="1" applyAlignment="1">
      <alignment horizontal="left"/>
    </xf>
    <xf numFmtId="170" fontId="36" fillId="0" borderId="0" xfId="0" applyFont="1" applyAlignment="1">
      <alignment horizontal="left" indent="1"/>
    </xf>
    <xf numFmtId="170" fontId="1" fillId="0" borderId="0" xfId="0" applyFont="1" applyAlignment="1">
      <alignment horizontal="left" indent="2"/>
    </xf>
    <xf numFmtId="170" fontId="36" fillId="0" borderId="13" xfId="0" applyFont="1" applyBorder="1" applyAlignment="1">
      <alignment horizontal="left" indent="1"/>
    </xf>
    <xf numFmtId="182" fontId="36" fillId="0" borderId="13" xfId="0" applyNumberFormat="1" applyFont="1" applyBorder="1"/>
    <xf numFmtId="170" fontId="1" fillId="10" borderId="22" xfId="0" applyFont="1" applyFill="1" applyBorder="1" applyAlignment="1">
      <alignment horizontal="left"/>
    </xf>
    <xf numFmtId="182" fontId="1" fillId="10" borderId="23" xfId="0" applyNumberFormat="1" applyFont="1" applyFill="1" applyBorder="1"/>
    <xf numFmtId="182" fontId="1" fillId="10" borderId="22" xfId="0" applyNumberFormat="1" applyFont="1" applyFill="1" applyBorder="1"/>
    <xf numFmtId="182" fontId="1" fillId="15" borderId="0" xfId="0" applyNumberFormat="1" applyFont="1" applyFill="1"/>
    <xf numFmtId="170" fontId="41" fillId="12" borderId="10" xfId="0" applyFont="1" applyFill="1" applyBorder="1" applyAlignment="1">
      <alignment horizontal="center"/>
    </xf>
    <xf numFmtId="170" fontId="41" fillId="12" borderId="0" xfId="0" applyFont="1" applyFill="1" applyAlignment="1">
      <alignment horizontal="center"/>
    </xf>
    <xf numFmtId="170" fontId="36" fillId="0" borderId="0" xfId="0" applyFont="1" applyAlignment="1">
      <alignment horizontal="left"/>
    </xf>
    <xf numFmtId="170" fontId="36" fillId="0" borderId="0" xfId="0" applyFont="1"/>
    <xf numFmtId="182" fontId="36" fillId="0" borderId="8" xfId="0" applyNumberFormat="1" applyFont="1" applyBorder="1"/>
    <xf numFmtId="170" fontId="48" fillId="13" borderId="0" xfId="0" applyFont="1" applyFill="1"/>
    <xf numFmtId="170" fontId="1" fillId="13" borderId="0" xfId="0" applyFont="1" applyFill="1"/>
    <xf numFmtId="170" fontId="1" fillId="13" borderId="25" xfId="0" applyFont="1" applyFill="1" applyBorder="1"/>
    <xf numFmtId="170" fontId="29" fillId="14" borderId="25" xfId="0" applyFont="1" applyFill="1" applyBorder="1" applyAlignment="1">
      <alignment horizontal="center"/>
    </xf>
    <xf numFmtId="170" fontId="29" fillId="14" borderId="26" xfId="0" applyFont="1" applyFill="1" applyBorder="1" applyAlignment="1">
      <alignment horizontal="center"/>
    </xf>
    <xf numFmtId="170" fontId="29" fillId="14" borderId="24" xfId="0" applyFont="1" applyFill="1" applyBorder="1" applyAlignment="1">
      <alignment horizontal="center"/>
    </xf>
    <xf numFmtId="170" fontId="29" fillId="14" borderId="9" xfId="0" applyFont="1" applyFill="1" applyBorder="1" applyAlignment="1">
      <alignment horizontal="centerContinuous"/>
    </xf>
    <xf numFmtId="170" fontId="29" fillId="14" borderId="8" xfId="0" applyFont="1" applyFill="1" applyBorder="1" applyAlignment="1">
      <alignment horizontal="center"/>
    </xf>
    <xf numFmtId="1" fontId="29" fillId="14" borderId="8" xfId="0" applyNumberFormat="1" applyFont="1" applyFill="1" applyBorder="1" applyAlignment="1">
      <alignment horizontal="center"/>
    </xf>
    <xf numFmtId="170" fontId="1" fillId="0" borderId="27" xfId="0" applyFont="1" applyBorder="1"/>
    <xf numFmtId="164" fontId="28" fillId="0" borderId="9" xfId="1" applyNumberFormat="1" applyFont="1" applyFill="1" applyBorder="1" applyAlignment="1">
      <alignment horizontal="center" vertical="center"/>
    </xf>
    <xf numFmtId="170" fontId="40" fillId="0" borderId="0" xfId="43" applyFont="1"/>
  </cellXfs>
  <cellStyles count="44">
    <cellStyle name="_x0013_" xfId="19" xr:uid="{00000000-0005-0000-0000-000000000000}"/>
    <cellStyle name="Comma" xfId="1" builtinId="3"/>
    <cellStyle name="Comma 10" xfId="35" xr:uid="{00000000-0005-0000-0000-000002000000}"/>
    <cellStyle name="Comma 2" xfId="40" xr:uid="{00000000-0005-0000-0000-000003000000}"/>
    <cellStyle name="Comma 2 2" xfId="21" xr:uid="{00000000-0005-0000-0000-000004000000}"/>
    <cellStyle name="Currency" xfId="2" builtinId="4"/>
    <cellStyle name="Currency 2" xfId="23" xr:uid="{00000000-0005-0000-0000-000006000000}"/>
    <cellStyle name="Currency No Comma" xfId="3" xr:uid="{00000000-0005-0000-0000-000007000000}"/>
    <cellStyle name="Hyperlink" xfId="43" builtinId="8"/>
    <cellStyle name="Hyperlink 2" xfId="32" xr:uid="{00000000-0005-0000-0000-000008000000}"/>
    <cellStyle name="Hyperlink 3" xfId="37" xr:uid="{00000000-0005-0000-0000-000009000000}"/>
    <cellStyle name="Input" xfId="4" builtinId="20" customBuiltin="1"/>
    <cellStyle name="MCP" xfId="5" xr:uid="{00000000-0005-0000-0000-00000B000000}"/>
    <cellStyle name="noninput" xfId="6" xr:uid="{00000000-0005-0000-0000-00000C000000}"/>
    <cellStyle name="Normal" xfId="0" builtinId="0" customBuiltin="1"/>
    <cellStyle name="Normal 176" xfId="18" xr:uid="{00000000-0005-0000-0000-00000E000000}"/>
    <cellStyle name="Normal 176 2" xfId="22" xr:uid="{00000000-0005-0000-0000-00000F000000}"/>
    <cellStyle name="Normal 2" xfId="16" xr:uid="{00000000-0005-0000-0000-000010000000}"/>
    <cellStyle name="Normal 2 2" xfId="25" xr:uid="{00000000-0005-0000-0000-000011000000}"/>
    <cellStyle name="Normal 3" xfId="26" xr:uid="{00000000-0005-0000-0000-000012000000}"/>
    <cellStyle name="Normal 3 2" xfId="36" xr:uid="{00000000-0005-0000-0000-000013000000}"/>
    <cellStyle name="Normal 4" xfId="39" xr:uid="{00000000-0005-0000-0000-000014000000}"/>
    <cellStyle name="Normal 5" xfId="24" xr:uid="{00000000-0005-0000-0000-000015000000}"/>
    <cellStyle name="Normal 5 2" xfId="34" xr:uid="{00000000-0005-0000-0000-000016000000}"/>
    <cellStyle name="Normal_CG27 Official Base Case 03-31-05" xfId="20" xr:uid="{00000000-0005-0000-0000-000017000000}"/>
    <cellStyle name="Normal_on off peak hours_1" xfId="33" xr:uid="{00000000-0005-0000-0000-000018000000}"/>
    <cellStyle name="Normal_Or AC 2003 - AC Study - Fuel Indexed Avoided Costs" xfId="7" xr:uid="{00000000-0005-0000-0000-000019000000}"/>
    <cellStyle name="Normal_OR AC Sch 37 - AC  Study (Gold) _2009 06 19" xfId="8" xr:uid="{00000000-0005-0000-0000-00001A000000}"/>
    <cellStyle name="Normal_Thermal Attributes" xfId="28" xr:uid="{00000000-0005-0000-0000-00001B000000}"/>
    <cellStyle name="Normal_T-INF-10-15-04-TEMPLATE" xfId="9" xr:uid="{00000000-0005-0000-0000-00001C000000}"/>
    <cellStyle name="Normal_UT AC Sch 37 - L&amp;R  Study (Gold) _2009 06 19" xfId="10" xr:uid="{00000000-0005-0000-0000-00001D000000}"/>
    <cellStyle name="Normal_WY AC 2009 - AC Study (Wind Study)_2009 08 11" xfId="17" xr:uid="{00000000-0005-0000-0000-00001E000000}"/>
    <cellStyle name="Normal_xAC_Demand (Avoided Cost)" xfId="27" xr:uid="{00000000-0005-0000-0000-00001F000000}"/>
    <cellStyle name="Password" xfId="11" xr:uid="{00000000-0005-0000-0000-000020000000}"/>
    <cellStyle name="Percent" xfId="12" builtinId="5"/>
    <cellStyle name="Percent 2" xfId="29" xr:uid="{00000000-0005-0000-0000-000022000000}"/>
    <cellStyle name="Percent 3" xfId="30" xr:uid="{00000000-0005-0000-0000-000023000000}"/>
    <cellStyle name="Percent 3 2" xfId="38" xr:uid="{00000000-0005-0000-0000-000024000000}"/>
    <cellStyle name="Percent 3 2 2 2" xfId="31" xr:uid="{00000000-0005-0000-0000-000025000000}"/>
    <cellStyle name="Percent 3 2 2 2 2" xfId="42" xr:uid="{EEAE8F7D-CDF5-4847-AA27-9B34016CCF4D}"/>
    <cellStyle name="Percent 3 3" xfId="41" xr:uid="{00000000-0005-0000-0000-000026000000}"/>
    <cellStyle name="Unprot" xfId="13" xr:uid="{00000000-0005-0000-0000-000027000000}"/>
    <cellStyle name="Unprot$" xfId="14" xr:uid="{00000000-0005-0000-0000-000028000000}"/>
    <cellStyle name="Unprotect" xfId="15" xr:uid="{00000000-0005-0000-0000-000029000000}"/>
  </cellStyles>
  <dxfs count="6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1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368938280101733E-2"/>
          <c:y val="2.8297241353187449E-2"/>
          <c:w val="0.90398509402035587"/>
          <c:h val="0.90813805106808554"/>
        </c:manualLayout>
      </c:layout>
      <c:lineChart>
        <c:grouping val="standard"/>
        <c:varyColors val="0"/>
        <c:ser>
          <c:idx val="0"/>
          <c:order val="0"/>
          <c:tx>
            <c:v>Baseload - Proposed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'Table 4 Comparison'!$B$12:$B$31</c:f>
              <c:numCache>
                <c:formatCode>General</c:formatCode>
                <c:ptCount val="2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</c:numCache>
            </c:numRef>
          </c:cat>
          <c:val>
            <c:numRef>
              <c:f>'Table 4 Comparison'!$C$12:$C$31</c:f>
              <c:numCache>
                <c:formatCode>"$"#,##0.00</c:formatCode>
                <c:ptCount val="20"/>
                <c:pt idx="0">
                  <c:v>20.944106726247455</c:v>
                </c:pt>
                <c:pt idx="1">
                  <c:v>27.276259086671068</c:v>
                </c:pt>
                <c:pt idx="2">
                  <c:v>30.257994307536563</c:v>
                </c:pt>
                <c:pt idx="3">
                  <c:v>36.579562978007942</c:v>
                </c:pt>
                <c:pt idx="4">
                  <c:v>48.081161929773998</c:v>
                </c:pt>
                <c:pt idx="5">
                  <c:v>60.633372273066122</c:v>
                </c:pt>
                <c:pt idx="6">
                  <c:v>61.569039047140244</c:v>
                </c:pt>
                <c:pt idx="7">
                  <c:v>60.582103974022026</c:v>
                </c:pt>
                <c:pt idx="8">
                  <c:v>65.48039734908123</c:v>
                </c:pt>
                <c:pt idx="9">
                  <c:v>63.724508066016014</c:v>
                </c:pt>
                <c:pt idx="10">
                  <c:v>65.326594084804753</c:v>
                </c:pt>
                <c:pt idx="11">
                  <c:v>67.321442679783956</c:v>
                </c:pt>
                <c:pt idx="12">
                  <c:v>68.800949407134169</c:v>
                </c:pt>
                <c:pt idx="13">
                  <c:v>70.686509837333389</c:v>
                </c:pt>
                <c:pt idx="14">
                  <c:v>72.733927013311643</c:v>
                </c:pt>
                <c:pt idx="15">
                  <c:v>74.703415042815777</c:v>
                </c:pt>
                <c:pt idx="16">
                  <c:v>77.220965788711325</c:v>
                </c:pt>
                <c:pt idx="17">
                  <c:v>79.90087408449827</c:v>
                </c:pt>
                <c:pt idx="18">
                  <c:v>83.337322246177479</c:v>
                </c:pt>
                <c:pt idx="19">
                  <c:v>87.780240437028411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C1-4342-BC15-568C657043F0}"/>
            </c:ext>
          </c:extLst>
        </c:ser>
        <c:ser>
          <c:idx val="1"/>
          <c:order val="1"/>
          <c:tx>
            <c:v>Baseload - Current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'Table 4 Comparison'!$B$12:$B$31</c:f>
              <c:numCache>
                <c:formatCode>General</c:formatCode>
                <c:ptCount val="2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</c:numCache>
            </c:numRef>
          </c:cat>
          <c:val>
            <c:numRef>
              <c:f>'Table 4 Comparison'!$D$12:$D$31</c:f>
              <c:numCache>
                <c:formatCode>"$"#,##0.00</c:formatCode>
                <c:ptCount val="20"/>
                <c:pt idx="0">
                  <c:v>47.604614778807203</c:v>
                </c:pt>
                <c:pt idx="1">
                  <c:v>49.607639803333363</c:v>
                </c:pt>
                <c:pt idx="2">
                  <c:v>51.958254561326562</c:v>
                </c:pt>
                <c:pt idx="3">
                  <c:v>59.033545358918822</c:v>
                </c:pt>
                <c:pt idx="4">
                  <c:v>58.058755452351051</c:v>
                </c:pt>
                <c:pt idx="5">
                  <c:v>58.71385648827242</c:v>
                </c:pt>
                <c:pt idx="6">
                  <c:v>53.667428860196964</c:v>
                </c:pt>
                <c:pt idx="7">
                  <c:v>47.396401243235786</c:v>
                </c:pt>
                <c:pt idx="8">
                  <c:v>48.185572928240248</c:v>
                </c:pt>
                <c:pt idx="9">
                  <c:v>51.960438411112804</c:v>
                </c:pt>
                <c:pt idx="10">
                  <c:v>53.613188384142688</c:v>
                </c:pt>
                <c:pt idx="11">
                  <c:v>55.018646841783024</c:v>
                </c:pt>
                <c:pt idx="12">
                  <c:v>56.797686611531716</c:v>
                </c:pt>
                <c:pt idx="13">
                  <c:v>58.719196132645244</c:v>
                </c:pt>
                <c:pt idx="14">
                  <c:v>65.345430703411495</c:v>
                </c:pt>
                <c:pt idx="15">
                  <c:v>69.072298181664223</c:v>
                </c:pt>
                <c:pt idx="16">
                  <c:v>70.033862555304452</c:v>
                </c:pt>
                <c:pt idx="17">
                  <c:v>71.670972375245611</c:v>
                </c:pt>
                <c:pt idx="18" formatCode="\ \ \ \ &quot;$&quot;00.00\ \(\x\)">
                  <c:v>73.346351233402842</c:v>
                </c:pt>
                <c:pt idx="19" formatCode="\ \ \ \ &quot;$&quot;00.00\ \(\x\)">
                  <c:v>75.060893705856586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C1-4342-BC15-568C657043F0}"/>
            </c:ext>
          </c:extLst>
        </c:ser>
        <c:ser>
          <c:idx val="3"/>
          <c:order val="2"/>
          <c:tx>
            <c:v>Wind - Proposed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'Table 4 Comparison'!$B$12:$B$31</c:f>
              <c:numCache>
                <c:formatCode>General</c:formatCode>
                <c:ptCount val="2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</c:numCache>
            </c:numRef>
          </c:cat>
          <c:val>
            <c:numRef>
              <c:f>'Table 4 Comparison'!$F$12:$F$31</c:f>
              <c:numCache>
                <c:formatCode>"$"#,##0.00</c:formatCode>
                <c:ptCount val="20"/>
                <c:pt idx="0">
                  <c:v>16.497380513458211</c:v>
                </c:pt>
                <c:pt idx="1">
                  <c:v>19.600411201550685</c:v>
                </c:pt>
                <c:pt idx="2">
                  <c:v>23.346430503602758</c:v>
                </c:pt>
                <c:pt idx="3">
                  <c:v>27.315458198957497</c:v>
                </c:pt>
                <c:pt idx="4">
                  <c:v>37.747110853700065</c:v>
                </c:pt>
                <c:pt idx="5">
                  <c:v>48.251469993760153</c:v>
                </c:pt>
                <c:pt idx="6">
                  <c:v>47.48025597294955</c:v>
                </c:pt>
                <c:pt idx="7">
                  <c:v>48.316994734343083</c:v>
                </c:pt>
                <c:pt idx="8">
                  <c:v>48.972716925881983</c:v>
                </c:pt>
                <c:pt idx="9">
                  <c:v>50.833610265290517</c:v>
                </c:pt>
                <c:pt idx="10">
                  <c:v>51.240537305958597</c:v>
                </c:pt>
                <c:pt idx="11">
                  <c:v>52.493327745842358</c:v>
                </c:pt>
                <c:pt idx="12">
                  <c:v>54.722930301830608</c:v>
                </c:pt>
                <c:pt idx="13">
                  <c:v>56.576131568539651</c:v>
                </c:pt>
                <c:pt idx="14">
                  <c:v>56.777323995480856</c:v>
                </c:pt>
                <c:pt idx="15">
                  <c:v>58.386071547762086</c:v>
                </c:pt>
                <c:pt idx="16">
                  <c:v>61.999823461935726</c:v>
                </c:pt>
                <c:pt idx="17">
                  <c:v>65.14841223314275</c:v>
                </c:pt>
                <c:pt idx="18">
                  <c:v>67.89488767172854</c:v>
                </c:pt>
                <c:pt idx="19">
                  <c:v>72.609421751031235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C1-4342-BC15-568C657043F0}"/>
            </c:ext>
          </c:extLst>
        </c:ser>
        <c:ser>
          <c:idx val="4"/>
          <c:order val="3"/>
          <c:tx>
            <c:v>Wind - Current</c:v>
          </c:tx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'Table 4 Comparison'!$B$12:$B$31</c:f>
              <c:numCache>
                <c:formatCode>General</c:formatCode>
                <c:ptCount val="2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</c:numCache>
            </c:numRef>
          </c:cat>
          <c:val>
            <c:numRef>
              <c:f>'Table 4 Comparison'!$G$12:$G$31</c:f>
              <c:numCache>
                <c:formatCode>"$"#,##0.00</c:formatCode>
                <c:ptCount val="20"/>
                <c:pt idx="0">
                  <c:v>42.527227564001265</c:v>
                </c:pt>
                <c:pt idx="1">
                  <c:v>14.737722353678343</c:v>
                </c:pt>
                <c:pt idx="2">
                  <c:v>17.001016765342865</c:v>
                </c:pt>
                <c:pt idx="3">
                  <c:v>14.651136201016012</c:v>
                </c:pt>
                <c:pt idx="4">
                  <c:v>15.831641666369169</c:v>
                </c:pt>
                <c:pt idx="5">
                  <c:v>13.941917035929254</c:v>
                </c:pt>
                <c:pt idx="6">
                  <c:v>15.625229502925846</c:v>
                </c:pt>
                <c:pt idx="7">
                  <c:v>24.120941625642903</c:v>
                </c:pt>
                <c:pt idx="8">
                  <c:v>16.757394361800884</c:v>
                </c:pt>
                <c:pt idx="9">
                  <c:v>15.317686995220111</c:v>
                </c:pt>
                <c:pt idx="10">
                  <c:v>16.911144133547133</c:v>
                </c:pt>
                <c:pt idx="11">
                  <c:v>61.115245327163393</c:v>
                </c:pt>
                <c:pt idx="12">
                  <c:v>64.200414318173671</c:v>
                </c:pt>
                <c:pt idx="13">
                  <c:v>62.426348034054442</c:v>
                </c:pt>
                <c:pt idx="14">
                  <c:v>65.714110975480665</c:v>
                </c:pt>
                <c:pt idx="15">
                  <c:v>67.76390367687074</c:v>
                </c:pt>
                <c:pt idx="16">
                  <c:v>68.058072515350503</c:v>
                </c:pt>
                <c:pt idx="17">
                  <c:v>69.727699147610238</c:v>
                </c:pt>
                <c:pt idx="18" formatCode="\ \ \ \ &quot;$&quot;00.00\ \(\x\)">
                  <c:v>71.438285698188579</c:v>
                </c:pt>
                <c:pt idx="19" formatCode="\ \ \ \ &quot;$&quot;00.00\ \(\x\)">
                  <c:v>73.190837011447897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2C1-4342-BC15-568C657043F0}"/>
            </c:ext>
          </c:extLst>
        </c:ser>
        <c:ser>
          <c:idx val="6"/>
          <c:order val="4"/>
          <c:tx>
            <c:v>Fixed Solar - Proposed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'Table 4 Comparison'!$B$12:$B$31</c:f>
              <c:numCache>
                <c:formatCode>General</c:formatCode>
                <c:ptCount val="2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</c:numCache>
            </c:numRef>
          </c:cat>
          <c:val>
            <c:numRef>
              <c:f>'Table 4 Comparison'!$I$12:$I$31</c:f>
              <c:numCache>
                <c:formatCode>"$"#,##0.00</c:formatCode>
                <c:ptCount val="20"/>
                <c:pt idx="0">
                  <c:v>11.969230713040737</c:v>
                </c:pt>
                <c:pt idx="1">
                  <c:v>10.855898606668715</c:v>
                </c:pt>
                <c:pt idx="2">
                  <c:v>16.256544035708895</c:v>
                </c:pt>
                <c:pt idx="3">
                  <c:v>19.181784745224149</c:v>
                </c:pt>
                <c:pt idx="4">
                  <c:v>25.912914407845324</c:v>
                </c:pt>
                <c:pt idx="5">
                  <c:v>33.040197370345588</c:v>
                </c:pt>
                <c:pt idx="6">
                  <c:v>32.571329144896012</c:v>
                </c:pt>
                <c:pt idx="7">
                  <c:v>32.340133897131572</c:v>
                </c:pt>
                <c:pt idx="8">
                  <c:v>37.491474812224908</c:v>
                </c:pt>
                <c:pt idx="9">
                  <c:v>36.213260499527927</c:v>
                </c:pt>
                <c:pt idx="10">
                  <c:v>34.225400306797546</c:v>
                </c:pt>
                <c:pt idx="11">
                  <c:v>37.8518099846344</c:v>
                </c:pt>
                <c:pt idx="12">
                  <c:v>37.371390136251122</c:v>
                </c:pt>
                <c:pt idx="13">
                  <c:v>40.209492493190126</c:v>
                </c:pt>
                <c:pt idx="14">
                  <c:v>38.556265531325622</c:v>
                </c:pt>
                <c:pt idx="15">
                  <c:v>40.665555263229109</c:v>
                </c:pt>
                <c:pt idx="16">
                  <c:v>44.010604420181814</c:v>
                </c:pt>
                <c:pt idx="17">
                  <c:v>45.642021869360498</c:v>
                </c:pt>
                <c:pt idx="18">
                  <c:v>48.475648519687354</c:v>
                </c:pt>
                <c:pt idx="19">
                  <c:v>53.489980270193158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2C1-4342-BC15-568C657043F0}"/>
            </c:ext>
          </c:extLst>
        </c:ser>
        <c:ser>
          <c:idx val="7"/>
          <c:order val="5"/>
          <c:tx>
            <c:v>Fixed Solar - Current</c:v>
          </c:tx>
          <c:spPr>
            <a:ln w="28575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'Table 4 Comparison'!$B$12:$B$31</c:f>
              <c:numCache>
                <c:formatCode>General</c:formatCode>
                <c:ptCount val="2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</c:numCache>
            </c:numRef>
          </c:cat>
          <c:val>
            <c:numRef>
              <c:f>'Table 4 Comparison'!$J$12:$J$31</c:f>
              <c:numCache>
                <c:formatCode>"$"#,##0.00</c:formatCode>
                <c:ptCount val="20"/>
                <c:pt idx="0">
                  <c:v>33.033184107841755</c:v>
                </c:pt>
                <c:pt idx="1">
                  <c:v>23.809738805845679</c:v>
                </c:pt>
                <c:pt idx="2">
                  <c:v>43.077739649615978</c:v>
                </c:pt>
                <c:pt idx="3">
                  <c:v>32.113323708910407</c:v>
                </c:pt>
                <c:pt idx="4">
                  <c:v>33.556409298634101</c:v>
                </c:pt>
                <c:pt idx="5">
                  <c:v>32.90749919394537</c:v>
                </c:pt>
                <c:pt idx="6">
                  <c:v>36.370705226985869</c:v>
                </c:pt>
                <c:pt idx="7">
                  <c:v>43.026811543397542</c:v>
                </c:pt>
                <c:pt idx="8">
                  <c:v>36.999742713577731</c:v>
                </c:pt>
                <c:pt idx="9">
                  <c:v>39.212592054720403</c:v>
                </c:pt>
                <c:pt idx="10">
                  <c:v>41.997910067857049</c:v>
                </c:pt>
                <c:pt idx="11">
                  <c:v>82.409157225951631</c:v>
                </c:pt>
                <c:pt idx="12">
                  <c:v>85.357258334818425</c:v>
                </c:pt>
                <c:pt idx="13">
                  <c:v>85.819148703069203</c:v>
                </c:pt>
                <c:pt idx="14">
                  <c:v>89.670267374645945</c:v>
                </c:pt>
                <c:pt idx="15">
                  <c:v>90.747118818399471</c:v>
                </c:pt>
                <c:pt idx="16">
                  <c:v>92.713836996979367</c:v>
                </c:pt>
                <c:pt idx="17">
                  <c:v>95.279551436885512</c:v>
                </c:pt>
                <c:pt idx="18" formatCode="\ \ \ \ &quot;$&quot;00.00\ \(\x\)">
                  <c:v>97.916268121983578</c:v>
                </c:pt>
                <c:pt idx="19" formatCode="\ \ \ \ &quot;$&quot;00.00\ \(\x\)">
                  <c:v>100.6259519314292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2C1-4342-BC15-568C657043F0}"/>
            </c:ext>
          </c:extLst>
        </c:ser>
        <c:ser>
          <c:idx val="9"/>
          <c:order val="6"/>
          <c:tx>
            <c:v>Tracking Solar - Proposed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'Table 4 Comparison'!$B$12:$B$31</c:f>
              <c:numCache>
                <c:formatCode>General</c:formatCode>
                <c:ptCount val="2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</c:numCache>
            </c:numRef>
          </c:cat>
          <c:val>
            <c:numRef>
              <c:f>'Table 4 Comparison'!$L$12:$L$31</c:f>
              <c:numCache>
                <c:formatCode>"$"#,##0.00</c:formatCode>
                <c:ptCount val="20"/>
                <c:pt idx="0">
                  <c:v>13.984586243889776</c:v>
                </c:pt>
                <c:pt idx="1">
                  <c:v>15.584270095654954</c:v>
                </c:pt>
                <c:pt idx="2">
                  <c:v>19.684051544839779</c:v>
                </c:pt>
                <c:pt idx="3">
                  <c:v>23.279605229839358</c:v>
                </c:pt>
                <c:pt idx="4">
                  <c:v>30.932810579689264</c:v>
                </c:pt>
                <c:pt idx="5">
                  <c:v>37.62861513561019</c:v>
                </c:pt>
                <c:pt idx="6">
                  <c:v>36.809149714305882</c:v>
                </c:pt>
                <c:pt idx="7">
                  <c:v>37.44873276428121</c:v>
                </c:pt>
                <c:pt idx="8">
                  <c:v>44.423144875630669</c:v>
                </c:pt>
                <c:pt idx="9">
                  <c:v>39.871637995690051</c:v>
                </c:pt>
                <c:pt idx="10">
                  <c:v>39.345772391406662</c:v>
                </c:pt>
                <c:pt idx="11">
                  <c:v>42.066240279259517</c:v>
                </c:pt>
                <c:pt idx="12">
                  <c:v>44.624934108134759</c:v>
                </c:pt>
                <c:pt idx="13">
                  <c:v>44.422028366375329</c:v>
                </c:pt>
                <c:pt idx="14">
                  <c:v>45.47514812415973</c:v>
                </c:pt>
                <c:pt idx="15">
                  <c:v>46.573572621149495</c:v>
                </c:pt>
                <c:pt idx="16">
                  <c:v>49.605580371456234</c:v>
                </c:pt>
                <c:pt idx="17">
                  <c:v>52.884808332607875</c:v>
                </c:pt>
                <c:pt idx="18">
                  <c:v>54.462923940873516</c:v>
                </c:pt>
                <c:pt idx="19">
                  <c:v>62.442512727858315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2C1-4342-BC15-568C657043F0}"/>
            </c:ext>
          </c:extLst>
        </c:ser>
        <c:ser>
          <c:idx val="10"/>
          <c:order val="7"/>
          <c:tx>
            <c:v>Tracking Solar - Current</c:v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'Table 4 Comparison'!$B$12:$B$31</c:f>
              <c:numCache>
                <c:formatCode>General</c:formatCode>
                <c:ptCount val="2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</c:numCache>
            </c:numRef>
          </c:cat>
          <c:val>
            <c:numRef>
              <c:f>'Table 4 Comparison'!$M$12:$M$31</c:f>
              <c:numCache>
                <c:formatCode>"$"#,##0.00</c:formatCode>
                <c:ptCount val="20"/>
                <c:pt idx="0">
                  <c:v>31.289809534884547</c:v>
                </c:pt>
                <c:pt idx="1">
                  <c:v>23.960879672071009</c:v>
                </c:pt>
                <c:pt idx="2">
                  <c:v>39.023430225766525</c:v>
                </c:pt>
                <c:pt idx="3">
                  <c:v>31.539647079219773</c:v>
                </c:pt>
                <c:pt idx="4">
                  <c:v>30.621474757179854</c:v>
                </c:pt>
                <c:pt idx="5">
                  <c:v>31.122343113167187</c:v>
                </c:pt>
                <c:pt idx="6">
                  <c:v>32.37801849004034</c:v>
                </c:pt>
                <c:pt idx="7">
                  <c:v>34.756115512754448</c:v>
                </c:pt>
                <c:pt idx="8">
                  <c:v>30.350667347236797</c:v>
                </c:pt>
                <c:pt idx="9">
                  <c:v>33.856332553511358</c:v>
                </c:pt>
                <c:pt idx="10">
                  <c:v>35.824493491630619</c:v>
                </c:pt>
                <c:pt idx="11">
                  <c:v>70.53739011588226</c:v>
                </c:pt>
                <c:pt idx="12">
                  <c:v>73.278613113165093</c:v>
                </c:pt>
                <c:pt idx="13">
                  <c:v>71.765272233480246</c:v>
                </c:pt>
                <c:pt idx="14">
                  <c:v>77.054186874771545</c:v>
                </c:pt>
                <c:pt idx="15">
                  <c:v>77.826204119068933</c:v>
                </c:pt>
                <c:pt idx="16">
                  <c:v>81.13481643924888</c:v>
                </c:pt>
                <c:pt idx="17">
                  <c:v>83.322867777565065</c:v>
                </c:pt>
                <c:pt idx="18" formatCode="\ \ \ \ &quot;$&quot;00.00\ \(\x\)">
                  <c:v>85.569926689561939</c:v>
                </c:pt>
                <c:pt idx="19" formatCode="\ \ \ \ &quot;$&quot;00.00\ \(\x\)">
                  <c:v>87.877584497020067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2C1-4342-BC15-568C65704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428063"/>
        <c:axId val="207425183"/>
      </c:lineChart>
      <c:catAx>
        <c:axId val="2074280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25183"/>
        <c:crosses val="autoZero"/>
        <c:auto val="1"/>
        <c:lblAlgn val="ctr"/>
        <c:lblOffset val="100"/>
        <c:noMultiLvlLbl val="0"/>
      </c:catAx>
      <c:valAx>
        <c:axId val="207425183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Annual Average Avoided Cost, $/MWh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28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6836191462917884"/>
          <c:y val="0.75088273705942321"/>
          <c:w val="0.41471266135234341"/>
          <c:h val="0.176352928032380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C0ABA7-33D8-4D3B-B75B-BD8B62202C87}">
  <sheetPr>
    <tabColor rgb="FFFF0000"/>
  </sheetPr>
  <sheetViews>
    <sheetView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44538" cy="628329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F7FDE9-B1F2-E70D-E667-D9D9A6F444C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voided%20Cost%20-%202026\06%20-%20UT%20-%20Sch%2037%20IRP25Updt-%20Apr%202026\Reports\Sch%2037%20filing%20package\26-035-T06%20RMP%20Wkpr%20-%20QF%20Pricing%20Detail-Thermal%2004-30-26%20NON-CONF.xlsx" TargetMode="External"/><Relationship Id="rId1" Type="http://schemas.openxmlformats.org/officeDocument/2006/relationships/externalLinkPath" Target="file:///F:\Avoided%20Cost%20-%202026\06%20-%20UT%20-%20Sch%2037%20IRP25Updt-%20Apr%202026\Reports\Sch%2037%20filing%20package\26-035-T06%20RMP%20Wkpr%20-%20QF%20Pricing%20Detail-Thermal%2004-30-26%20NON-CONF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voided%20Cost%20-%202026\06%20-%20UT%20-%20Sch%2037%20IRP25Updt-%20Apr%202026\Reports\Sch%2037%20filing%20package\26-035-T06%20RMP%20Wkpr%20-%20QF%20Pricing%20Detail-Solar%20F%2004-30-26%20NON-CONF.xlsx" TargetMode="External"/><Relationship Id="rId1" Type="http://schemas.openxmlformats.org/officeDocument/2006/relationships/externalLinkPath" Target="file:///F:\Avoided%20Cost%20-%202026\06%20-%20UT%20-%20Sch%2037%20IRP25Updt-%20Apr%202026\Reports\Sch%2037%20filing%20package\26-035-T06%20RMP%20Wkpr%20-%20QF%20Pricing%20Detail-Solar%20F%2004-30-26%20NON-CONF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voided%20Cost%20-%202026\06%20-%20UT%20-%20Sch%2037%20IRP25Updt-%20Apr%202026\Reports\Sch%2037%20filing%20package\26-035-T06%20RMP%20Wkpr%20-%20QF%20Pricing%20Detail-Solar%20T%2004-30-26%20NON-CONF.xlsx" TargetMode="External"/><Relationship Id="rId1" Type="http://schemas.openxmlformats.org/officeDocument/2006/relationships/externalLinkPath" Target="file:///F:\Avoided%20Cost%20-%202026\06%20-%20UT%20-%20Sch%2037%20IRP25Updt-%20Apr%202026\Reports\Sch%2037%20filing%20package\26-035-T06%20RMP%20Wkpr%20-%20QF%20Pricing%20Detail-Solar%20T%2004-30-26%20NON-CONF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voided%20Cost%20-%202026\06%20-%20UT%20-%20Sch%2037%20IRP25Updt-%20Apr%202026\Reports\Sch%2037%20filing%20package\26-035-T06%20RMP%20Wkpr%20-%20QF%20Pricing%20Detail-Wind%2004-30-26%20NON-CONF.xlsx" TargetMode="External"/><Relationship Id="rId1" Type="http://schemas.openxmlformats.org/officeDocument/2006/relationships/externalLinkPath" Target="file:///F:\Avoided%20Cost%20-%202026\06%20-%20UT%20-%20Sch%2037%20IRP25Updt-%20Apr%202026\Reports\Sch%2037%20filing%20package\26-035-T06%20RMP%20Wkpr%20-%20QF%20Pricing%20Detail-Wind%2004-30-26%20NON-CON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(Energy PMT)"/>
      <sheetName val="SourceEnergy"/>
      <sheetName val="MWH-Split"/>
      <sheetName val="Monthly Levelized"/>
      <sheetName val="Monthly Energy Prices"/>
      <sheetName val="Security"/>
      <sheetName val="SecurityCalc"/>
      <sheetName val="HLH_LLH_MWHS"/>
      <sheetName val="HLH-LLH hours"/>
    </sheetNames>
    <sheetDataSet>
      <sheetData sheetId="0" refreshError="1"/>
      <sheetData sheetId="1">
        <row r="12">
          <cell r="S12" t="str">
            <v>Winter</v>
          </cell>
          <cell r="T12" t="str">
            <v>Summer</v>
          </cell>
          <cell r="U12" t="str">
            <v>Winter</v>
          </cell>
          <cell r="V12" t="str">
            <v>Summer</v>
          </cell>
        </row>
        <row r="20">
          <cell r="R20">
            <v>2026</v>
          </cell>
          <cell r="S20">
            <v>18.20379027634911</v>
          </cell>
          <cell r="T20">
            <v>26.013197576764195</v>
          </cell>
          <cell r="U20">
            <v>20.93363361372057</v>
          </cell>
          <cell r="V20">
            <v>21.496864829782503</v>
          </cell>
        </row>
        <row r="21">
          <cell r="R21">
            <v>2027</v>
          </cell>
          <cell r="S21">
            <v>21.589470065523937</v>
          </cell>
          <cell r="T21">
            <v>36.166486708648229</v>
          </cell>
          <cell r="U21">
            <v>26.711709215129829</v>
          </cell>
          <cell r="V21">
            <v>31.528250468445322</v>
          </cell>
        </row>
        <row r="22">
          <cell r="R22">
            <v>2028</v>
          </cell>
          <cell r="S22">
            <v>24.199555398833489</v>
          </cell>
          <cell r="T22">
            <v>41.003988713936288</v>
          </cell>
          <cell r="U22">
            <v>28.168976616294337</v>
          </cell>
          <cell r="V22">
            <v>36.144594031822464</v>
          </cell>
        </row>
        <row r="23">
          <cell r="R23">
            <v>2029</v>
          </cell>
          <cell r="S23">
            <v>28.953009126448073</v>
          </cell>
          <cell r="T23">
            <v>48.36114898518656</v>
          </cell>
          <cell r="U23">
            <v>33.597603575013466</v>
          </cell>
          <cell r="V23">
            <v>46.862549757440441</v>
          </cell>
        </row>
        <row r="24">
          <cell r="R24">
            <v>2030</v>
          </cell>
          <cell r="S24">
            <v>41.23575649931427</v>
          </cell>
          <cell r="T24">
            <v>59.172588551311144</v>
          </cell>
          <cell r="U24">
            <v>43.286671031054894</v>
          </cell>
          <cell r="V24">
            <v>60.860454731024433</v>
          </cell>
        </row>
        <row r="25">
          <cell r="R25">
            <v>2031</v>
          </cell>
          <cell r="S25">
            <v>54.652920229947959</v>
          </cell>
          <cell r="T25">
            <v>72.092457411272463</v>
          </cell>
          <cell r="U25">
            <v>54.544937506710831</v>
          </cell>
          <cell r="V25">
            <v>73.354714291035705</v>
          </cell>
        </row>
        <row r="26">
          <cell r="R26">
            <v>2032</v>
          </cell>
          <cell r="S26">
            <v>54.746402956663445</v>
          </cell>
          <cell r="T26">
            <v>73.607276982317742</v>
          </cell>
          <cell r="U26">
            <v>56.174368068661856</v>
          </cell>
          <cell r="V26">
            <v>74.299907886810544</v>
          </cell>
        </row>
        <row r="27">
          <cell r="R27">
            <v>2033</v>
          </cell>
          <cell r="S27">
            <v>54.124857003795036</v>
          </cell>
          <cell r="T27">
            <v>71.344875258681995</v>
          </cell>
          <cell r="U27">
            <v>53.775563362124231</v>
          </cell>
          <cell r="V27">
            <v>76.784392687405628</v>
          </cell>
        </row>
        <row r="28">
          <cell r="R28">
            <v>2034</v>
          </cell>
          <cell r="S28">
            <v>58.563042222524125</v>
          </cell>
          <cell r="T28">
            <v>76.499912917709722</v>
          </cell>
          <cell r="U28">
            <v>60.809593933790055</v>
          </cell>
          <cell r="V28">
            <v>78.284225460209811</v>
          </cell>
        </row>
        <row r="29">
          <cell r="R29">
            <v>2035</v>
          </cell>
          <cell r="S29">
            <v>60.110969450331439</v>
          </cell>
          <cell r="T29">
            <v>71.252236949527983</v>
          </cell>
          <cell r="U29">
            <v>59.704940872741112</v>
          </cell>
          <cell r="V29">
            <v>71.33330818772167</v>
          </cell>
        </row>
        <row r="30">
          <cell r="R30">
            <v>2036</v>
          </cell>
          <cell r="S30">
            <v>63.419519231228932</v>
          </cell>
          <cell r="T30">
            <v>71.481987326901802</v>
          </cell>
          <cell r="U30">
            <v>60.326192671912743</v>
          </cell>
          <cell r="V30">
            <v>72.322627672128533</v>
          </cell>
        </row>
        <row r="31">
          <cell r="R31">
            <v>2037</v>
          </cell>
          <cell r="S31">
            <v>65.76279622462954</v>
          </cell>
          <cell r="T31">
            <v>73.161872076450749</v>
          </cell>
          <cell r="U31">
            <v>61.464026224979655</v>
          </cell>
          <cell r="V31">
            <v>75.535922521511708</v>
          </cell>
        </row>
        <row r="32">
          <cell r="R32">
            <v>2038</v>
          </cell>
          <cell r="S32">
            <v>66.134298884198955</v>
          </cell>
          <cell r="T32">
            <v>73.221548100980925</v>
          </cell>
          <cell r="U32">
            <v>66.425035048351646</v>
          </cell>
          <cell r="V32">
            <v>74.660850699457654</v>
          </cell>
        </row>
        <row r="33">
          <cell r="R33">
            <v>2039</v>
          </cell>
          <cell r="S33">
            <v>69.362134466282001</v>
          </cell>
          <cell r="T33">
            <v>72.78050012260853</v>
          </cell>
          <cell r="U33">
            <v>65.912754374844042</v>
          </cell>
          <cell r="V33">
            <v>80.83831487975992</v>
          </cell>
        </row>
        <row r="34">
          <cell r="R34">
            <v>2040</v>
          </cell>
          <cell r="S34">
            <v>75.090238887262828</v>
          </cell>
          <cell r="T34">
            <v>67.435750104078053</v>
          </cell>
          <cell r="U34">
            <v>74.783499075875596</v>
          </cell>
          <cell r="V34">
            <v>69.389215286564422</v>
          </cell>
        </row>
        <row r="35">
          <cell r="R35">
            <v>2041</v>
          </cell>
          <cell r="S35">
            <v>75.650647393144411</v>
          </cell>
          <cell r="T35">
            <v>75.037531611716346</v>
          </cell>
          <cell r="U35">
            <v>70.523437485952172</v>
          </cell>
          <cell r="V35">
            <v>80.195508508025739</v>
          </cell>
        </row>
        <row r="36">
          <cell r="R36">
            <v>2042</v>
          </cell>
          <cell r="S36">
            <v>80.734307226637796</v>
          </cell>
          <cell r="T36">
            <v>75.369193164380732</v>
          </cell>
          <cell r="U36">
            <v>72.440232453673602</v>
          </cell>
          <cell r="V36">
            <v>80.213172345660183</v>
          </cell>
        </row>
        <row r="37">
          <cell r="R37">
            <v>2043</v>
          </cell>
          <cell r="S37">
            <v>83.217350844045967</v>
          </cell>
          <cell r="T37">
            <v>79.475116088843819</v>
          </cell>
          <cell r="U37">
            <v>73.206524894905456</v>
          </cell>
          <cell r="V37">
            <v>85.396823413928459</v>
          </cell>
        </row>
        <row r="38">
          <cell r="R38">
            <v>2044</v>
          </cell>
          <cell r="S38">
            <v>83.69119895572058</v>
          </cell>
          <cell r="T38">
            <v>82.907362056907829</v>
          </cell>
          <cell r="U38">
            <v>79.802767385318575</v>
          </cell>
          <cell r="V38">
            <v>89.986534931552185</v>
          </cell>
        </row>
        <row r="39">
          <cell r="R39">
            <v>2045</v>
          </cell>
          <cell r="S39">
            <v>86.370781711723339</v>
          </cell>
          <cell r="T39">
            <v>95.119905430639974</v>
          </cell>
          <cell r="U39">
            <v>81.075798142697693</v>
          </cell>
          <cell r="V39">
            <v>95.430724373363816</v>
          </cell>
        </row>
        <row r="40">
          <cell r="R40">
            <v>2046</v>
          </cell>
          <cell r="S40">
            <v>83.964522450786916</v>
          </cell>
          <cell r="T40">
            <v>94.868926020474035</v>
          </cell>
          <cell r="U40">
            <v>92.176244986216361</v>
          </cell>
          <cell r="V40">
            <v>92.779180283643498</v>
          </cell>
        </row>
        <row r="41">
          <cell r="R41">
            <v>2047</v>
          </cell>
          <cell r="S41">
            <v>103.94923137896801</v>
          </cell>
          <cell r="T41">
            <v>76.848772724044494</v>
          </cell>
          <cell r="U41">
            <v>89.06008132680698</v>
          </cell>
          <cell r="V41">
            <v>84.958593768693873</v>
          </cell>
        </row>
        <row r="42">
          <cell r="R42">
            <v>2048</v>
          </cell>
          <cell r="S42">
            <v>106.8208401217251</v>
          </cell>
          <cell r="T42">
            <v>80.807876681203808</v>
          </cell>
          <cell r="U42">
            <v>89.752363049552301</v>
          </cell>
          <cell r="V42">
            <v>83.3432119437783</v>
          </cell>
        </row>
        <row r="43">
          <cell r="R43">
            <v>2049</v>
          </cell>
          <cell r="S43">
            <v>94.542713601242014</v>
          </cell>
          <cell r="T43">
            <v>103.1112555724966</v>
          </cell>
          <cell r="U43">
            <v>92.008698124757544</v>
          </cell>
          <cell r="V43">
            <v>97.511441470977914</v>
          </cell>
        </row>
        <row r="44">
          <cell r="R44">
            <v>2050</v>
          </cell>
          <cell r="S44">
            <v>96.671501745122853</v>
          </cell>
          <cell r="T44">
            <v>105.42272129455648</v>
          </cell>
          <cell r="U44">
            <v>94.007854811575612</v>
          </cell>
          <cell r="V44">
            <v>99.654298032768267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A15" t="str">
            <v>NERC + President's/Pioneer</v>
          </cell>
          <cell r="C15">
            <v>40544</v>
          </cell>
          <cell r="D15">
            <v>40575</v>
          </cell>
          <cell r="E15">
            <v>40603</v>
          </cell>
          <cell r="F15">
            <v>40634</v>
          </cell>
          <cell r="G15">
            <v>40664</v>
          </cell>
          <cell r="H15">
            <v>40695</v>
          </cell>
          <cell r="I15">
            <v>40725</v>
          </cell>
          <cell r="J15">
            <v>40756</v>
          </cell>
          <cell r="K15">
            <v>40787</v>
          </cell>
          <cell r="L15">
            <v>40817</v>
          </cell>
          <cell r="M15">
            <v>40848</v>
          </cell>
          <cell r="N15">
            <v>40878</v>
          </cell>
          <cell r="O15">
            <v>40909</v>
          </cell>
          <cell r="P15">
            <v>40940</v>
          </cell>
          <cell r="Q15">
            <v>40969</v>
          </cell>
          <cell r="R15">
            <v>41000</v>
          </cell>
          <cell r="S15">
            <v>41030</v>
          </cell>
          <cell r="T15">
            <v>41061</v>
          </cell>
          <cell r="U15">
            <v>41091</v>
          </cell>
          <cell r="V15">
            <v>41122</v>
          </cell>
          <cell r="W15">
            <v>41153</v>
          </cell>
          <cell r="X15">
            <v>41183</v>
          </cell>
          <cell r="Y15">
            <v>41214</v>
          </cell>
          <cell r="Z15">
            <v>41244</v>
          </cell>
          <cell r="AA15">
            <v>41275</v>
          </cell>
          <cell r="AB15">
            <v>41306</v>
          </cell>
          <cell r="AC15">
            <v>41334</v>
          </cell>
          <cell r="AD15">
            <v>41365</v>
          </cell>
          <cell r="AE15">
            <v>41395</v>
          </cell>
          <cell r="AF15">
            <v>41426</v>
          </cell>
          <cell r="AG15">
            <v>41456</v>
          </cell>
          <cell r="AH15">
            <v>41487</v>
          </cell>
          <cell r="AI15">
            <v>41518</v>
          </cell>
          <cell r="AJ15">
            <v>41548</v>
          </cell>
          <cell r="AK15">
            <v>41579</v>
          </cell>
          <cell r="AL15">
            <v>41609</v>
          </cell>
          <cell r="AM15">
            <v>41640</v>
          </cell>
          <cell r="AN15">
            <v>41671</v>
          </cell>
          <cell r="AO15">
            <v>41699</v>
          </cell>
          <cell r="AP15">
            <v>41730</v>
          </cell>
          <cell r="AQ15">
            <v>41760</v>
          </cell>
          <cell r="AR15">
            <v>41791</v>
          </cell>
          <cell r="AS15">
            <v>41821</v>
          </cell>
          <cell r="AT15">
            <v>41852</v>
          </cell>
          <cell r="AU15">
            <v>41883</v>
          </cell>
          <cell r="AV15">
            <v>41913</v>
          </cell>
          <cell r="AW15">
            <v>41944</v>
          </cell>
          <cell r="AX15">
            <v>41974</v>
          </cell>
          <cell r="AY15">
            <v>42005</v>
          </cell>
          <cell r="AZ15">
            <v>42036</v>
          </cell>
          <cell r="BA15">
            <v>42064</v>
          </cell>
          <cell r="BB15">
            <v>42095</v>
          </cell>
          <cell r="BC15">
            <v>42125</v>
          </cell>
          <cell r="BD15">
            <v>42156</v>
          </cell>
          <cell r="BE15">
            <v>42186</v>
          </cell>
          <cell r="BF15">
            <v>42217</v>
          </cell>
          <cell r="BG15">
            <v>42248</v>
          </cell>
          <cell r="BH15">
            <v>42278</v>
          </cell>
          <cell r="BI15">
            <v>42309</v>
          </cell>
          <cell r="BJ15">
            <v>42339</v>
          </cell>
          <cell r="BK15">
            <v>42370</v>
          </cell>
          <cell r="BL15">
            <v>42401</v>
          </cell>
          <cell r="BM15">
            <v>42430</v>
          </cell>
          <cell r="BN15">
            <v>42461</v>
          </cell>
          <cell r="BO15">
            <v>42491</v>
          </cell>
          <cell r="BP15">
            <v>42522</v>
          </cell>
          <cell r="BQ15">
            <v>42552</v>
          </cell>
          <cell r="BR15">
            <v>42583</v>
          </cell>
          <cell r="BS15">
            <v>42614</v>
          </cell>
          <cell r="BT15">
            <v>42644</v>
          </cell>
          <cell r="BU15">
            <v>42675</v>
          </cell>
          <cell r="BV15">
            <v>42705</v>
          </cell>
          <cell r="BW15">
            <v>42736</v>
          </cell>
          <cell r="BX15">
            <v>42767</v>
          </cell>
          <cell r="BY15">
            <v>42795</v>
          </cell>
          <cell r="BZ15">
            <v>42826</v>
          </cell>
          <cell r="CA15">
            <v>42856</v>
          </cell>
          <cell r="CB15">
            <v>42887</v>
          </cell>
          <cell r="CC15">
            <v>42917</v>
          </cell>
          <cell r="CD15">
            <v>42948</v>
          </cell>
          <cell r="CE15">
            <v>42979</v>
          </cell>
          <cell r="CF15">
            <v>43009</v>
          </cell>
          <cell r="CG15">
            <v>43040</v>
          </cell>
          <cell r="CH15">
            <v>43070</v>
          </cell>
          <cell r="CI15">
            <v>43101</v>
          </cell>
          <cell r="CJ15">
            <v>43132</v>
          </cell>
          <cell r="CK15">
            <v>43160</v>
          </cell>
          <cell r="CL15">
            <v>43191</v>
          </cell>
          <cell r="CM15">
            <v>43221</v>
          </cell>
          <cell r="CN15">
            <v>43252</v>
          </cell>
          <cell r="CO15">
            <v>43282</v>
          </cell>
          <cell r="CP15">
            <v>43313</v>
          </cell>
          <cell r="CQ15">
            <v>43344</v>
          </cell>
          <cell r="CR15">
            <v>43374</v>
          </cell>
          <cell r="CS15">
            <v>43405</v>
          </cell>
          <cell r="CT15">
            <v>43435</v>
          </cell>
          <cell r="CU15">
            <v>43466</v>
          </cell>
          <cell r="CV15">
            <v>43497</v>
          </cell>
          <cell r="CW15">
            <v>43525</v>
          </cell>
          <cell r="CX15">
            <v>43556</v>
          </cell>
          <cell r="CY15">
            <v>43586</v>
          </cell>
          <cell r="CZ15">
            <v>43617</v>
          </cell>
          <cell r="DA15">
            <v>43647</v>
          </cell>
          <cell r="DB15">
            <v>43678</v>
          </cell>
          <cell r="DC15">
            <v>43709</v>
          </cell>
          <cell r="DD15">
            <v>43739</v>
          </cell>
          <cell r="DE15">
            <v>43770</v>
          </cell>
          <cell r="DF15">
            <v>43800</v>
          </cell>
          <cell r="DG15">
            <v>43831</v>
          </cell>
          <cell r="DH15">
            <v>43862</v>
          </cell>
          <cell r="DI15">
            <v>43891</v>
          </cell>
          <cell r="DJ15">
            <v>43922</v>
          </cell>
          <cell r="DK15">
            <v>43952</v>
          </cell>
          <cell r="DL15">
            <v>43983</v>
          </cell>
          <cell r="DM15">
            <v>44013</v>
          </cell>
          <cell r="DN15">
            <v>44044</v>
          </cell>
          <cell r="DO15">
            <v>44075</v>
          </cell>
          <cell r="DP15">
            <v>44105</v>
          </cell>
          <cell r="DQ15">
            <v>44136</v>
          </cell>
          <cell r="DR15">
            <v>44166</v>
          </cell>
          <cell r="DS15">
            <v>44197</v>
          </cell>
          <cell r="DT15">
            <v>44228</v>
          </cell>
          <cell r="DU15">
            <v>44256</v>
          </cell>
          <cell r="DV15">
            <v>44287</v>
          </cell>
          <cell r="DW15">
            <v>44317</v>
          </cell>
          <cell r="DX15">
            <v>44348</v>
          </cell>
          <cell r="DY15">
            <v>44378</v>
          </cell>
          <cell r="DZ15">
            <v>44409</v>
          </cell>
          <cell r="EA15">
            <v>44440</v>
          </cell>
          <cell r="EB15">
            <v>44470</v>
          </cell>
          <cell r="EC15">
            <v>44501</v>
          </cell>
          <cell r="ED15">
            <v>44531</v>
          </cell>
          <cell r="EE15">
            <v>44562</v>
          </cell>
          <cell r="EF15">
            <v>44593</v>
          </cell>
          <cell r="EG15">
            <v>44621</v>
          </cell>
          <cell r="EH15">
            <v>44652</v>
          </cell>
          <cell r="EI15">
            <v>44682</v>
          </cell>
          <cell r="EJ15">
            <v>44713</v>
          </cell>
          <cell r="EK15">
            <v>44743</v>
          </cell>
          <cell r="EL15">
            <v>44774</v>
          </cell>
          <cell r="EM15">
            <v>44805</v>
          </cell>
          <cell r="EN15">
            <v>44835</v>
          </cell>
          <cell r="EO15">
            <v>44866</v>
          </cell>
          <cell r="EP15">
            <v>44896</v>
          </cell>
          <cell r="EQ15">
            <v>44927</v>
          </cell>
          <cell r="ER15">
            <v>44958</v>
          </cell>
          <cell r="ES15">
            <v>44986</v>
          </cell>
          <cell r="ET15">
            <v>45017</v>
          </cell>
          <cell r="EU15">
            <v>45047</v>
          </cell>
          <cell r="EV15">
            <v>45078</v>
          </cell>
          <cell r="EW15">
            <v>45108</v>
          </cell>
          <cell r="EX15">
            <v>45139</v>
          </cell>
          <cell r="EY15">
            <v>45170</v>
          </cell>
          <cell r="EZ15">
            <v>45200</v>
          </cell>
          <cell r="FA15">
            <v>45231</v>
          </cell>
          <cell r="FB15">
            <v>45261</v>
          </cell>
          <cell r="FC15">
            <v>45292</v>
          </cell>
          <cell r="FD15">
            <v>45323</v>
          </cell>
          <cell r="FE15">
            <v>45352</v>
          </cell>
          <cell r="FF15">
            <v>45383</v>
          </cell>
          <cell r="FG15">
            <v>45413</v>
          </cell>
          <cell r="FH15">
            <v>45444</v>
          </cell>
          <cell r="FI15">
            <v>45474</v>
          </cell>
          <cell r="FJ15">
            <v>45505</v>
          </cell>
          <cell r="FK15">
            <v>45536</v>
          </cell>
          <cell r="FL15">
            <v>45566</v>
          </cell>
          <cell r="FM15">
            <v>45597</v>
          </cell>
          <cell r="FN15">
            <v>45627</v>
          </cell>
          <cell r="FO15">
            <v>45658</v>
          </cell>
          <cell r="FP15">
            <v>45689</v>
          </cell>
          <cell r="FQ15">
            <v>45717</v>
          </cell>
          <cell r="FR15">
            <v>45748</v>
          </cell>
          <cell r="FS15">
            <v>45778</v>
          </cell>
          <cell r="FT15">
            <v>45809</v>
          </cell>
          <cell r="FU15">
            <v>45839</v>
          </cell>
          <cell r="FV15">
            <v>45870</v>
          </cell>
          <cell r="FW15">
            <v>45901</v>
          </cell>
          <cell r="FX15">
            <v>45931</v>
          </cell>
          <cell r="FY15">
            <v>45962</v>
          </cell>
          <cell r="FZ15">
            <v>45992</v>
          </cell>
          <cell r="GA15">
            <v>46023</v>
          </cell>
          <cell r="GB15">
            <v>46054</v>
          </cell>
          <cell r="GC15">
            <v>46082</v>
          </cell>
          <cell r="GD15">
            <v>46113</v>
          </cell>
          <cell r="GE15">
            <v>46143</v>
          </cell>
          <cell r="GF15">
            <v>46174</v>
          </cell>
          <cell r="GG15">
            <v>46204</v>
          </cell>
          <cell r="GH15">
            <v>46235</v>
          </cell>
          <cell r="GI15">
            <v>46266</v>
          </cell>
          <cell r="GJ15">
            <v>46296</v>
          </cell>
          <cell r="GK15">
            <v>46327</v>
          </cell>
          <cell r="GL15">
            <v>46357</v>
          </cell>
          <cell r="GM15">
            <v>46388</v>
          </cell>
          <cell r="GN15">
            <v>46419</v>
          </cell>
          <cell r="GO15">
            <v>46447</v>
          </cell>
          <cell r="GP15">
            <v>46478</v>
          </cell>
          <cell r="GQ15">
            <v>46508</v>
          </cell>
          <cell r="GR15">
            <v>46539</v>
          </cell>
          <cell r="GS15">
            <v>46569</v>
          </cell>
          <cell r="GT15">
            <v>46600</v>
          </cell>
          <cell r="GU15">
            <v>46631</v>
          </cell>
          <cell r="GV15">
            <v>46661</v>
          </cell>
          <cell r="GW15">
            <v>46692</v>
          </cell>
          <cell r="GX15">
            <v>46722</v>
          </cell>
          <cell r="GY15">
            <v>46753</v>
          </cell>
          <cell r="GZ15">
            <v>46784</v>
          </cell>
          <cell r="HA15">
            <v>46813</v>
          </cell>
          <cell r="HB15">
            <v>46844</v>
          </cell>
          <cell r="HC15">
            <v>46874</v>
          </cell>
          <cell r="HD15">
            <v>46905</v>
          </cell>
          <cell r="HE15">
            <v>46935</v>
          </cell>
          <cell r="HF15">
            <v>46966</v>
          </cell>
          <cell r="HG15">
            <v>46997</v>
          </cell>
          <cell r="HH15">
            <v>47027</v>
          </cell>
          <cell r="HI15">
            <v>47058</v>
          </cell>
          <cell r="HJ15">
            <v>47088</v>
          </cell>
          <cell r="HK15">
            <v>47119</v>
          </cell>
          <cell r="HL15">
            <v>47150</v>
          </cell>
          <cell r="HM15">
            <v>47178</v>
          </cell>
          <cell r="HN15">
            <v>47209</v>
          </cell>
          <cell r="HO15">
            <v>47239</v>
          </cell>
          <cell r="HP15">
            <v>47270</v>
          </cell>
          <cell r="HQ15">
            <v>47300</v>
          </cell>
          <cell r="HR15">
            <v>47331</v>
          </cell>
          <cell r="HS15">
            <v>47362</v>
          </cell>
          <cell r="HT15">
            <v>47392</v>
          </cell>
          <cell r="HU15">
            <v>47423</v>
          </cell>
          <cell r="HV15">
            <v>47453</v>
          </cell>
          <cell r="HW15">
            <v>47484</v>
          </cell>
          <cell r="HX15">
            <v>47515</v>
          </cell>
          <cell r="HY15">
            <v>47543</v>
          </cell>
          <cell r="HZ15">
            <v>47574</v>
          </cell>
          <cell r="IA15">
            <v>47604</v>
          </cell>
          <cell r="IB15">
            <v>47635</v>
          </cell>
          <cell r="IC15">
            <v>47665</v>
          </cell>
          <cell r="ID15">
            <v>47696</v>
          </cell>
          <cell r="IE15">
            <v>47727</v>
          </cell>
          <cell r="IF15">
            <v>47757</v>
          </cell>
          <cell r="IG15">
            <v>47788</v>
          </cell>
          <cell r="IH15">
            <v>47818</v>
          </cell>
          <cell r="II15">
            <v>47849</v>
          </cell>
          <cell r="IJ15">
            <v>47880</v>
          </cell>
          <cell r="IK15">
            <v>47908</v>
          </cell>
          <cell r="IL15">
            <v>47939</v>
          </cell>
          <cell r="IM15">
            <v>47969</v>
          </cell>
          <cell r="IN15">
            <v>48000</v>
          </cell>
          <cell r="IO15">
            <v>48030</v>
          </cell>
          <cell r="IP15">
            <v>48061</v>
          </cell>
          <cell r="IQ15">
            <v>48092</v>
          </cell>
          <cell r="IR15">
            <v>48122</v>
          </cell>
          <cell r="IS15">
            <v>48153</v>
          </cell>
          <cell r="IT15">
            <v>48183</v>
          </cell>
          <cell r="IU15">
            <v>48214</v>
          </cell>
          <cell r="IV15">
            <v>48245</v>
          </cell>
          <cell r="IW15">
            <v>48274</v>
          </cell>
          <cell r="IX15">
            <v>48305</v>
          </cell>
          <cell r="IY15">
            <v>48335</v>
          </cell>
          <cell r="IZ15">
            <v>48366</v>
          </cell>
          <cell r="JA15">
            <v>48396</v>
          </cell>
          <cell r="JB15">
            <v>48427</v>
          </cell>
          <cell r="JC15">
            <v>48458</v>
          </cell>
          <cell r="JD15">
            <v>48488</v>
          </cell>
          <cell r="JE15">
            <v>48519</v>
          </cell>
          <cell r="JF15">
            <v>48549</v>
          </cell>
          <cell r="JG15">
            <v>48580</v>
          </cell>
          <cell r="JH15">
            <v>48611</v>
          </cell>
          <cell r="JI15">
            <v>48639</v>
          </cell>
          <cell r="JJ15">
            <v>48670</v>
          </cell>
          <cell r="JK15">
            <v>48700</v>
          </cell>
          <cell r="JL15">
            <v>48731</v>
          </cell>
          <cell r="JM15">
            <v>48761</v>
          </cell>
          <cell r="JN15">
            <v>48792</v>
          </cell>
          <cell r="JO15">
            <v>48823</v>
          </cell>
          <cell r="JP15">
            <v>48853</v>
          </cell>
          <cell r="JQ15">
            <v>48884</v>
          </cell>
          <cell r="JR15">
            <v>48914</v>
          </cell>
          <cell r="JS15">
            <v>48945</v>
          </cell>
          <cell r="JT15">
            <v>48976</v>
          </cell>
          <cell r="JU15">
            <v>49004</v>
          </cell>
          <cell r="JV15">
            <v>49035</v>
          </cell>
          <cell r="JW15">
            <v>49065</v>
          </cell>
          <cell r="JX15">
            <v>49096</v>
          </cell>
          <cell r="JY15">
            <v>49126</v>
          </cell>
          <cell r="JZ15">
            <v>49157</v>
          </cell>
          <cell r="KA15">
            <v>49188</v>
          </cell>
          <cell r="KB15">
            <v>49218</v>
          </cell>
          <cell r="KC15">
            <v>49249</v>
          </cell>
          <cell r="KD15">
            <v>49279</v>
          </cell>
          <cell r="KE15">
            <v>49310</v>
          </cell>
          <cell r="KF15">
            <v>49341</v>
          </cell>
          <cell r="KG15">
            <v>49369</v>
          </cell>
          <cell r="KH15">
            <v>49400</v>
          </cell>
          <cell r="KI15">
            <v>49430</v>
          </cell>
          <cell r="KJ15">
            <v>49461</v>
          </cell>
          <cell r="KK15">
            <v>49491</v>
          </cell>
          <cell r="KL15">
            <v>49522</v>
          </cell>
          <cell r="KM15">
            <v>49553</v>
          </cell>
          <cell r="KN15">
            <v>49583</v>
          </cell>
          <cell r="KO15">
            <v>49614</v>
          </cell>
          <cell r="KP15">
            <v>49644</v>
          </cell>
          <cell r="KQ15">
            <v>49675</v>
          </cell>
          <cell r="KR15">
            <v>49706</v>
          </cell>
          <cell r="KS15">
            <v>49735</v>
          </cell>
          <cell r="KT15">
            <v>49766</v>
          </cell>
          <cell r="KU15">
            <v>49796</v>
          </cell>
          <cell r="KV15">
            <v>49827</v>
          </cell>
          <cell r="KW15">
            <v>49857</v>
          </cell>
          <cell r="KX15">
            <v>49888</v>
          </cell>
          <cell r="KY15">
            <v>49919</v>
          </cell>
          <cell r="KZ15">
            <v>49949</v>
          </cell>
          <cell r="LA15">
            <v>49980</v>
          </cell>
          <cell r="LB15">
            <v>50010</v>
          </cell>
          <cell r="LC15">
            <v>50041</v>
          </cell>
          <cell r="LD15">
            <v>50072</v>
          </cell>
          <cell r="LE15">
            <v>50100</v>
          </cell>
          <cell r="LF15">
            <v>50131</v>
          </cell>
          <cell r="LG15">
            <v>50161</v>
          </cell>
          <cell r="LH15">
            <v>50192</v>
          </cell>
          <cell r="LI15">
            <v>50222</v>
          </cell>
          <cell r="LJ15">
            <v>50253</v>
          </cell>
          <cell r="LK15">
            <v>50284</v>
          </cell>
          <cell r="LL15">
            <v>50314</v>
          </cell>
          <cell r="LM15">
            <v>50345</v>
          </cell>
          <cell r="LN15">
            <v>50375</v>
          </cell>
          <cell r="LO15">
            <v>50406</v>
          </cell>
          <cell r="LP15">
            <v>50437</v>
          </cell>
          <cell r="LQ15">
            <v>50465</v>
          </cell>
          <cell r="LR15">
            <v>50496</v>
          </cell>
          <cell r="LS15">
            <v>50526</v>
          </cell>
          <cell r="LT15">
            <v>50557</v>
          </cell>
          <cell r="LU15">
            <v>50587</v>
          </cell>
          <cell r="LV15">
            <v>50618</v>
          </cell>
          <cell r="LW15">
            <v>50649</v>
          </cell>
          <cell r="LX15">
            <v>50679</v>
          </cell>
          <cell r="LY15">
            <v>50710</v>
          </cell>
          <cell r="LZ15">
            <v>50740</v>
          </cell>
          <cell r="MA15">
            <v>50771</v>
          </cell>
          <cell r="MB15">
            <v>50802</v>
          </cell>
          <cell r="MC15">
            <v>50830</v>
          </cell>
          <cell r="MD15">
            <v>50861</v>
          </cell>
          <cell r="ME15">
            <v>50891</v>
          </cell>
          <cell r="MF15">
            <v>50922</v>
          </cell>
          <cell r="MG15">
            <v>50952</v>
          </cell>
          <cell r="MH15">
            <v>50983</v>
          </cell>
          <cell r="MI15">
            <v>51014</v>
          </cell>
          <cell r="MJ15">
            <v>51044</v>
          </cell>
          <cell r="MK15">
            <v>51075</v>
          </cell>
          <cell r="ML15">
            <v>51105</v>
          </cell>
          <cell r="MM15">
            <v>51136</v>
          </cell>
          <cell r="MN15">
            <v>51167</v>
          </cell>
          <cell r="MO15">
            <v>51196</v>
          </cell>
          <cell r="MP15">
            <v>51227</v>
          </cell>
          <cell r="MQ15">
            <v>51257</v>
          </cell>
          <cell r="MR15">
            <v>51288</v>
          </cell>
          <cell r="MS15">
            <v>51318</v>
          </cell>
          <cell r="MT15">
            <v>51349</v>
          </cell>
          <cell r="MU15">
            <v>51380</v>
          </cell>
          <cell r="MV15">
            <v>51410</v>
          </cell>
          <cell r="MW15">
            <v>51441</v>
          </cell>
          <cell r="MX15">
            <v>51471</v>
          </cell>
          <cell r="MY15">
            <v>51502</v>
          </cell>
          <cell r="MZ15">
            <v>51533</v>
          </cell>
          <cell r="NA15">
            <v>51561</v>
          </cell>
          <cell r="NB15">
            <v>51592</v>
          </cell>
          <cell r="NC15">
            <v>51622</v>
          </cell>
          <cell r="ND15">
            <v>51653</v>
          </cell>
          <cell r="NE15">
            <v>51683</v>
          </cell>
          <cell r="NF15">
            <v>51714</v>
          </cell>
          <cell r="NG15">
            <v>51745</v>
          </cell>
          <cell r="NH15">
            <v>51775</v>
          </cell>
          <cell r="NI15">
            <v>51806</v>
          </cell>
          <cell r="NJ15">
            <v>51836</v>
          </cell>
          <cell r="NK15">
            <v>51867</v>
          </cell>
          <cell r="NL15">
            <v>51898</v>
          </cell>
          <cell r="NM15">
            <v>51926</v>
          </cell>
          <cell r="NN15">
            <v>51957</v>
          </cell>
          <cell r="NO15">
            <v>51987</v>
          </cell>
          <cell r="NP15">
            <v>52018</v>
          </cell>
          <cell r="NQ15">
            <v>52048</v>
          </cell>
          <cell r="NR15">
            <v>52079</v>
          </cell>
          <cell r="NS15">
            <v>52110</v>
          </cell>
          <cell r="NT15">
            <v>52140</v>
          </cell>
          <cell r="NU15">
            <v>52171</v>
          </cell>
          <cell r="NV15">
            <v>52201</v>
          </cell>
          <cell r="NW15">
            <v>52232</v>
          </cell>
          <cell r="NX15">
            <v>52263</v>
          </cell>
          <cell r="NY15">
            <v>52291</v>
          </cell>
          <cell r="NZ15">
            <v>52322</v>
          </cell>
          <cell r="OA15">
            <v>52352</v>
          </cell>
          <cell r="OB15">
            <v>52383</v>
          </cell>
          <cell r="OC15">
            <v>52413</v>
          </cell>
          <cell r="OD15">
            <v>52444</v>
          </cell>
          <cell r="OE15">
            <v>52475</v>
          </cell>
          <cell r="OF15">
            <v>52505</v>
          </cell>
          <cell r="OG15">
            <v>52536</v>
          </cell>
          <cell r="OH15">
            <v>52566</v>
          </cell>
          <cell r="OI15">
            <v>52597</v>
          </cell>
          <cell r="OJ15">
            <v>52628</v>
          </cell>
          <cell r="OK15">
            <v>52657</v>
          </cell>
          <cell r="OL15">
            <v>52688</v>
          </cell>
          <cell r="OM15">
            <v>52718</v>
          </cell>
          <cell r="ON15">
            <v>52749</v>
          </cell>
          <cell r="OO15">
            <v>52779</v>
          </cell>
          <cell r="OP15">
            <v>52810</v>
          </cell>
          <cell r="OQ15">
            <v>52841</v>
          </cell>
          <cell r="OR15">
            <v>52871</v>
          </cell>
          <cell r="OS15">
            <v>52902</v>
          </cell>
          <cell r="OT15">
            <v>52932</v>
          </cell>
          <cell r="OU15">
            <v>52963</v>
          </cell>
          <cell r="OV15">
            <v>52994</v>
          </cell>
          <cell r="OW15">
            <v>53022</v>
          </cell>
          <cell r="OX15">
            <v>53053</v>
          </cell>
          <cell r="OY15">
            <v>53083</v>
          </cell>
          <cell r="OZ15">
            <v>53114</v>
          </cell>
          <cell r="PA15">
            <v>53144</v>
          </cell>
          <cell r="PB15">
            <v>53175</v>
          </cell>
          <cell r="PC15">
            <v>53206</v>
          </cell>
          <cell r="PD15">
            <v>53236</v>
          </cell>
          <cell r="PE15">
            <v>53267</v>
          </cell>
          <cell r="PF15">
            <v>53297</v>
          </cell>
        </row>
        <row r="16">
          <cell r="A16" t="str">
            <v>on</v>
          </cell>
          <cell r="B16">
            <v>4880</v>
          </cell>
          <cell r="C16">
            <v>400</v>
          </cell>
          <cell r="D16">
            <v>368</v>
          </cell>
          <cell r="E16">
            <v>432</v>
          </cell>
          <cell r="F16">
            <v>416</v>
          </cell>
          <cell r="G16">
            <v>400</v>
          </cell>
          <cell r="H16">
            <v>416</v>
          </cell>
          <cell r="I16">
            <v>384</v>
          </cell>
          <cell r="J16">
            <v>432</v>
          </cell>
          <cell r="K16">
            <v>400</v>
          </cell>
          <cell r="L16">
            <v>416</v>
          </cell>
          <cell r="M16">
            <v>400</v>
          </cell>
          <cell r="N16">
            <v>416</v>
          </cell>
          <cell r="O16">
            <v>400</v>
          </cell>
          <cell r="P16">
            <v>384</v>
          </cell>
          <cell r="Q16">
            <v>432</v>
          </cell>
          <cell r="R16">
            <v>400</v>
          </cell>
          <cell r="S16">
            <v>416</v>
          </cell>
          <cell r="T16">
            <v>416</v>
          </cell>
          <cell r="U16">
            <v>384</v>
          </cell>
          <cell r="V16">
            <v>432</v>
          </cell>
          <cell r="W16">
            <v>384</v>
          </cell>
          <cell r="X16">
            <v>432</v>
          </cell>
          <cell r="Y16">
            <v>400</v>
          </cell>
          <cell r="Z16">
            <v>400</v>
          </cell>
          <cell r="AA16">
            <v>416</v>
          </cell>
          <cell r="AB16">
            <v>368</v>
          </cell>
          <cell r="AC16">
            <v>416</v>
          </cell>
          <cell r="AD16">
            <v>416</v>
          </cell>
          <cell r="AE16">
            <v>416</v>
          </cell>
          <cell r="AF16">
            <v>400</v>
          </cell>
          <cell r="AG16">
            <v>400</v>
          </cell>
          <cell r="AH16">
            <v>432</v>
          </cell>
          <cell r="AI16">
            <v>384</v>
          </cell>
          <cell r="AJ16">
            <v>432</v>
          </cell>
          <cell r="AK16">
            <v>400</v>
          </cell>
          <cell r="AL16">
            <v>400</v>
          </cell>
          <cell r="AM16">
            <v>416</v>
          </cell>
          <cell r="AN16">
            <v>368</v>
          </cell>
          <cell r="AO16">
            <v>416</v>
          </cell>
          <cell r="AP16">
            <v>416</v>
          </cell>
          <cell r="AQ16">
            <v>416</v>
          </cell>
          <cell r="AR16">
            <v>400</v>
          </cell>
          <cell r="AS16">
            <v>400</v>
          </cell>
          <cell r="AT16">
            <v>416</v>
          </cell>
          <cell r="AU16">
            <v>400</v>
          </cell>
          <cell r="AV16">
            <v>432</v>
          </cell>
          <cell r="AW16">
            <v>384</v>
          </cell>
          <cell r="AX16">
            <v>416</v>
          </cell>
          <cell r="AY16">
            <v>416</v>
          </cell>
          <cell r="AZ16">
            <v>368</v>
          </cell>
          <cell r="BA16">
            <v>416</v>
          </cell>
          <cell r="BB16">
            <v>416</v>
          </cell>
          <cell r="BC16">
            <v>400</v>
          </cell>
          <cell r="BD16">
            <v>416</v>
          </cell>
          <cell r="BE16">
            <v>400</v>
          </cell>
          <cell r="BF16">
            <v>416</v>
          </cell>
          <cell r="BG16">
            <v>400</v>
          </cell>
          <cell r="BH16">
            <v>432</v>
          </cell>
          <cell r="BI16">
            <v>384</v>
          </cell>
          <cell r="BJ16">
            <v>416</v>
          </cell>
          <cell r="BK16">
            <v>400</v>
          </cell>
          <cell r="BL16">
            <v>384</v>
          </cell>
          <cell r="BM16">
            <v>432</v>
          </cell>
          <cell r="BN16">
            <v>416</v>
          </cell>
          <cell r="BO16">
            <v>400</v>
          </cell>
          <cell r="BP16">
            <v>416</v>
          </cell>
          <cell r="BQ16">
            <v>384</v>
          </cell>
          <cell r="BR16">
            <v>432</v>
          </cell>
          <cell r="BS16">
            <v>400</v>
          </cell>
          <cell r="BT16">
            <v>416</v>
          </cell>
          <cell r="BU16">
            <v>400</v>
          </cell>
          <cell r="BV16">
            <v>416</v>
          </cell>
          <cell r="BW16">
            <v>400</v>
          </cell>
          <cell r="BX16">
            <v>368</v>
          </cell>
          <cell r="BY16">
            <v>432</v>
          </cell>
          <cell r="BZ16">
            <v>400</v>
          </cell>
          <cell r="CA16">
            <v>416</v>
          </cell>
          <cell r="CB16">
            <v>416</v>
          </cell>
          <cell r="CC16">
            <v>384</v>
          </cell>
          <cell r="CD16">
            <v>432</v>
          </cell>
          <cell r="CE16">
            <v>400</v>
          </cell>
          <cell r="CF16">
            <v>416</v>
          </cell>
          <cell r="CG16">
            <v>400</v>
          </cell>
          <cell r="CH16">
            <v>400</v>
          </cell>
          <cell r="CI16">
            <v>416</v>
          </cell>
          <cell r="CJ16">
            <v>368</v>
          </cell>
          <cell r="CK16">
            <v>432</v>
          </cell>
          <cell r="CL16">
            <v>400</v>
          </cell>
          <cell r="CM16">
            <v>416</v>
          </cell>
          <cell r="CN16">
            <v>416</v>
          </cell>
          <cell r="CO16">
            <v>384</v>
          </cell>
          <cell r="CP16">
            <v>432</v>
          </cell>
          <cell r="CQ16">
            <v>384</v>
          </cell>
          <cell r="CR16">
            <v>432</v>
          </cell>
          <cell r="CS16">
            <v>400</v>
          </cell>
          <cell r="CT16">
            <v>400</v>
          </cell>
          <cell r="CU16">
            <v>416</v>
          </cell>
          <cell r="CV16">
            <v>368</v>
          </cell>
          <cell r="CW16">
            <v>416</v>
          </cell>
          <cell r="CX16">
            <v>416</v>
          </cell>
          <cell r="CY16">
            <v>416</v>
          </cell>
          <cell r="CZ16">
            <v>400</v>
          </cell>
          <cell r="DA16">
            <v>400</v>
          </cell>
          <cell r="DB16">
            <v>432</v>
          </cell>
          <cell r="DC16">
            <v>384</v>
          </cell>
          <cell r="DD16">
            <v>432</v>
          </cell>
          <cell r="DE16">
            <v>400</v>
          </cell>
          <cell r="DF16">
            <v>400</v>
          </cell>
          <cell r="DG16">
            <v>416</v>
          </cell>
          <cell r="DH16">
            <v>384</v>
          </cell>
          <cell r="DI16">
            <v>416</v>
          </cell>
          <cell r="DJ16">
            <v>416</v>
          </cell>
          <cell r="DK16">
            <v>400</v>
          </cell>
          <cell r="DL16">
            <v>416</v>
          </cell>
          <cell r="DM16">
            <v>400</v>
          </cell>
          <cell r="DN16">
            <v>416</v>
          </cell>
          <cell r="DO16">
            <v>400</v>
          </cell>
          <cell r="DP16">
            <v>432</v>
          </cell>
          <cell r="DQ16">
            <v>384</v>
          </cell>
          <cell r="DR16">
            <v>416</v>
          </cell>
          <cell r="DS16">
            <v>400</v>
          </cell>
          <cell r="DT16">
            <v>368</v>
          </cell>
          <cell r="DU16">
            <v>432</v>
          </cell>
          <cell r="DV16">
            <v>416</v>
          </cell>
          <cell r="DW16">
            <v>400</v>
          </cell>
          <cell r="DX16">
            <v>416</v>
          </cell>
          <cell r="DY16">
            <v>400</v>
          </cell>
          <cell r="DZ16">
            <v>416</v>
          </cell>
          <cell r="EA16">
            <v>400</v>
          </cell>
          <cell r="EB16">
            <v>416</v>
          </cell>
          <cell r="EC16">
            <v>400</v>
          </cell>
          <cell r="ED16">
            <v>416</v>
          </cell>
          <cell r="EE16">
            <v>400</v>
          </cell>
          <cell r="EF16">
            <v>368</v>
          </cell>
          <cell r="EG16">
            <v>432</v>
          </cell>
          <cell r="EH16">
            <v>416</v>
          </cell>
          <cell r="EI16">
            <v>400</v>
          </cell>
          <cell r="EJ16">
            <v>416</v>
          </cell>
          <cell r="EK16">
            <v>384</v>
          </cell>
          <cell r="EL16">
            <v>432</v>
          </cell>
          <cell r="EM16">
            <v>400</v>
          </cell>
          <cell r="EN16">
            <v>416</v>
          </cell>
          <cell r="EO16">
            <v>400</v>
          </cell>
          <cell r="EP16">
            <v>416</v>
          </cell>
          <cell r="EQ16">
            <v>400</v>
          </cell>
          <cell r="ER16">
            <v>368</v>
          </cell>
          <cell r="ES16">
            <v>432</v>
          </cell>
          <cell r="ET16">
            <v>400</v>
          </cell>
          <cell r="EU16">
            <v>416</v>
          </cell>
          <cell r="EV16">
            <v>416</v>
          </cell>
          <cell r="EW16">
            <v>384</v>
          </cell>
          <cell r="EX16">
            <v>432</v>
          </cell>
          <cell r="EY16">
            <v>400</v>
          </cell>
          <cell r="EZ16">
            <v>416</v>
          </cell>
          <cell r="FA16">
            <v>400</v>
          </cell>
          <cell r="FB16">
            <v>400</v>
          </cell>
          <cell r="FC16">
            <v>416</v>
          </cell>
          <cell r="FD16">
            <v>384</v>
          </cell>
          <cell r="FE16">
            <v>416</v>
          </cell>
          <cell r="FF16">
            <v>416</v>
          </cell>
          <cell r="FG16">
            <v>416</v>
          </cell>
          <cell r="FH16">
            <v>400</v>
          </cell>
          <cell r="FI16">
            <v>400</v>
          </cell>
          <cell r="FJ16">
            <v>432</v>
          </cell>
          <cell r="FK16">
            <v>384</v>
          </cell>
          <cell r="FL16">
            <v>432</v>
          </cell>
          <cell r="FM16">
            <v>400</v>
          </cell>
          <cell r="FN16">
            <v>400</v>
          </cell>
          <cell r="FO16">
            <v>416</v>
          </cell>
          <cell r="FP16">
            <v>368</v>
          </cell>
          <cell r="FQ16">
            <v>416</v>
          </cell>
          <cell r="FR16">
            <v>416</v>
          </cell>
          <cell r="FS16">
            <v>416</v>
          </cell>
          <cell r="FT16">
            <v>400</v>
          </cell>
          <cell r="FU16">
            <v>400</v>
          </cell>
          <cell r="FV16">
            <v>416</v>
          </cell>
          <cell r="FW16">
            <v>400</v>
          </cell>
          <cell r="FX16">
            <v>432</v>
          </cell>
          <cell r="FY16">
            <v>384</v>
          </cell>
          <cell r="FZ16">
            <v>416</v>
          </cell>
          <cell r="GA16">
            <v>416</v>
          </cell>
          <cell r="GB16">
            <v>368</v>
          </cell>
          <cell r="GC16">
            <v>416</v>
          </cell>
          <cell r="GD16">
            <v>416</v>
          </cell>
          <cell r="GE16">
            <v>400</v>
          </cell>
          <cell r="GF16">
            <v>416</v>
          </cell>
          <cell r="GG16">
            <v>400</v>
          </cell>
          <cell r="GH16">
            <v>416</v>
          </cell>
          <cell r="GI16">
            <v>400</v>
          </cell>
          <cell r="GJ16">
            <v>432</v>
          </cell>
          <cell r="GK16">
            <v>384</v>
          </cell>
          <cell r="GL16">
            <v>416</v>
          </cell>
          <cell r="GM16">
            <v>400</v>
          </cell>
          <cell r="GN16">
            <v>368</v>
          </cell>
          <cell r="GO16">
            <v>432</v>
          </cell>
          <cell r="GP16">
            <v>416</v>
          </cell>
          <cell r="GQ16">
            <v>400</v>
          </cell>
          <cell r="GR16">
            <v>416</v>
          </cell>
          <cell r="GS16">
            <v>400</v>
          </cell>
          <cell r="GT16">
            <v>416</v>
          </cell>
          <cell r="GU16">
            <v>400</v>
          </cell>
          <cell r="GV16">
            <v>416</v>
          </cell>
          <cell r="GW16">
            <v>400</v>
          </cell>
          <cell r="GX16">
            <v>416</v>
          </cell>
          <cell r="GY16">
            <v>400</v>
          </cell>
          <cell r="GZ16">
            <v>384</v>
          </cell>
          <cell r="HA16">
            <v>432</v>
          </cell>
          <cell r="HB16">
            <v>400</v>
          </cell>
          <cell r="HC16">
            <v>416</v>
          </cell>
          <cell r="HD16">
            <v>416</v>
          </cell>
          <cell r="HE16">
            <v>384</v>
          </cell>
          <cell r="HF16">
            <v>432</v>
          </cell>
          <cell r="HG16">
            <v>400</v>
          </cell>
          <cell r="HH16">
            <v>416</v>
          </cell>
          <cell r="HI16">
            <v>400</v>
          </cell>
          <cell r="HJ16">
            <v>400</v>
          </cell>
          <cell r="HK16">
            <v>416</v>
          </cell>
          <cell r="HL16">
            <v>368</v>
          </cell>
          <cell r="HM16">
            <v>432</v>
          </cell>
          <cell r="HN16">
            <v>400</v>
          </cell>
          <cell r="HO16">
            <v>416</v>
          </cell>
          <cell r="HP16">
            <v>416</v>
          </cell>
          <cell r="HQ16">
            <v>384</v>
          </cell>
          <cell r="HR16">
            <v>432</v>
          </cell>
          <cell r="HS16">
            <v>384</v>
          </cell>
          <cell r="HT16">
            <v>432</v>
          </cell>
          <cell r="HU16">
            <v>400</v>
          </cell>
          <cell r="HV16">
            <v>400</v>
          </cell>
          <cell r="HW16">
            <v>416</v>
          </cell>
          <cell r="HX16">
            <v>368</v>
          </cell>
          <cell r="HY16">
            <v>416</v>
          </cell>
          <cell r="HZ16">
            <v>416</v>
          </cell>
          <cell r="IA16">
            <v>416</v>
          </cell>
          <cell r="IB16">
            <v>400</v>
          </cell>
          <cell r="IC16">
            <v>400</v>
          </cell>
          <cell r="ID16">
            <v>432</v>
          </cell>
          <cell r="IE16">
            <v>384</v>
          </cell>
          <cell r="IF16">
            <v>432</v>
          </cell>
          <cell r="IG16">
            <v>400</v>
          </cell>
          <cell r="IH16">
            <v>400</v>
          </cell>
          <cell r="II16">
            <v>416</v>
          </cell>
          <cell r="IJ16">
            <v>368</v>
          </cell>
          <cell r="IK16">
            <v>416</v>
          </cell>
          <cell r="IL16">
            <v>416</v>
          </cell>
          <cell r="IM16">
            <v>416</v>
          </cell>
          <cell r="IN16">
            <v>400</v>
          </cell>
          <cell r="IO16">
            <v>400</v>
          </cell>
          <cell r="IP16">
            <v>416</v>
          </cell>
          <cell r="IQ16">
            <v>400</v>
          </cell>
          <cell r="IR16">
            <v>432</v>
          </cell>
          <cell r="IS16">
            <v>384</v>
          </cell>
          <cell r="IT16">
            <v>416</v>
          </cell>
          <cell r="IU16">
            <v>416</v>
          </cell>
          <cell r="IV16">
            <v>368</v>
          </cell>
          <cell r="IW16">
            <v>432</v>
          </cell>
          <cell r="IX16">
            <v>416</v>
          </cell>
          <cell r="IY16">
            <v>400</v>
          </cell>
          <cell r="IZ16">
            <v>416</v>
          </cell>
          <cell r="JA16">
            <v>400</v>
          </cell>
          <cell r="JB16">
            <v>416</v>
          </cell>
          <cell r="JC16">
            <v>400</v>
          </cell>
          <cell r="JD16">
            <v>416</v>
          </cell>
          <cell r="JE16">
            <v>400</v>
          </cell>
          <cell r="JF16">
            <v>416</v>
          </cell>
          <cell r="JG16">
            <v>400</v>
          </cell>
          <cell r="JH16">
            <v>368</v>
          </cell>
          <cell r="JI16">
            <v>432</v>
          </cell>
          <cell r="JJ16">
            <v>416</v>
          </cell>
          <cell r="JK16">
            <v>400</v>
          </cell>
          <cell r="JL16">
            <v>416</v>
          </cell>
          <cell r="JM16">
            <v>384</v>
          </cell>
          <cell r="JN16">
            <v>432</v>
          </cell>
          <cell r="JO16">
            <v>400</v>
          </cell>
          <cell r="JP16">
            <v>416</v>
          </cell>
          <cell r="JQ16">
            <v>400</v>
          </cell>
          <cell r="JR16">
            <v>416</v>
          </cell>
          <cell r="JS16">
            <v>400</v>
          </cell>
          <cell r="JT16">
            <v>368</v>
          </cell>
          <cell r="JU16">
            <v>432</v>
          </cell>
          <cell r="JV16">
            <v>400</v>
          </cell>
          <cell r="JW16">
            <v>416</v>
          </cell>
          <cell r="JX16">
            <v>416</v>
          </cell>
          <cell r="JY16">
            <v>384</v>
          </cell>
          <cell r="JZ16">
            <v>432</v>
          </cell>
          <cell r="KA16">
            <v>400</v>
          </cell>
          <cell r="KB16">
            <v>416</v>
          </cell>
          <cell r="KC16">
            <v>400</v>
          </cell>
          <cell r="KD16">
            <v>400</v>
          </cell>
          <cell r="KE16">
            <v>416</v>
          </cell>
          <cell r="KF16">
            <v>368</v>
          </cell>
          <cell r="KG16">
            <v>432</v>
          </cell>
          <cell r="KH16">
            <v>400</v>
          </cell>
          <cell r="KI16">
            <v>416</v>
          </cell>
          <cell r="KJ16">
            <v>416</v>
          </cell>
          <cell r="KK16">
            <v>384</v>
          </cell>
          <cell r="KL16">
            <v>432</v>
          </cell>
          <cell r="KM16">
            <v>384</v>
          </cell>
          <cell r="KN16">
            <v>432</v>
          </cell>
          <cell r="KO16">
            <v>400</v>
          </cell>
          <cell r="KP16">
            <v>400</v>
          </cell>
          <cell r="KQ16">
            <v>416</v>
          </cell>
          <cell r="KR16">
            <v>384</v>
          </cell>
          <cell r="KS16">
            <v>416</v>
          </cell>
          <cell r="KT16">
            <v>416</v>
          </cell>
          <cell r="KU16">
            <v>416</v>
          </cell>
          <cell r="KV16">
            <v>400</v>
          </cell>
          <cell r="KW16">
            <v>400</v>
          </cell>
          <cell r="KX16">
            <v>416</v>
          </cell>
          <cell r="KY16">
            <v>400</v>
          </cell>
          <cell r="KZ16">
            <v>432</v>
          </cell>
          <cell r="LA16">
            <v>384</v>
          </cell>
          <cell r="LB16">
            <v>416</v>
          </cell>
          <cell r="LC16">
            <v>416</v>
          </cell>
          <cell r="LD16">
            <v>368</v>
          </cell>
          <cell r="LE16">
            <v>416</v>
          </cell>
          <cell r="LF16">
            <v>416</v>
          </cell>
          <cell r="LG16">
            <v>400</v>
          </cell>
          <cell r="LH16">
            <v>416</v>
          </cell>
          <cell r="LI16">
            <v>400</v>
          </cell>
          <cell r="LJ16">
            <v>416</v>
          </cell>
          <cell r="LK16">
            <v>400</v>
          </cell>
          <cell r="LL16">
            <v>432</v>
          </cell>
          <cell r="LM16">
            <v>384</v>
          </cell>
          <cell r="LN16">
            <v>416</v>
          </cell>
          <cell r="LO16">
            <v>400</v>
          </cell>
          <cell r="LP16">
            <v>368</v>
          </cell>
          <cell r="LQ16">
            <v>432</v>
          </cell>
          <cell r="LR16">
            <v>416</v>
          </cell>
          <cell r="LS16">
            <v>400</v>
          </cell>
          <cell r="LT16">
            <v>416</v>
          </cell>
          <cell r="LU16">
            <v>400</v>
          </cell>
          <cell r="LV16">
            <v>416</v>
          </cell>
          <cell r="LW16">
            <v>400</v>
          </cell>
          <cell r="LX16">
            <v>416</v>
          </cell>
          <cell r="LY16">
            <v>400</v>
          </cell>
          <cell r="LZ16">
            <v>416</v>
          </cell>
          <cell r="MA16">
            <v>400</v>
          </cell>
          <cell r="MB16">
            <v>368</v>
          </cell>
          <cell r="MC16">
            <v>432</v>
          </cell>
          <cell r="MD16">
            <v>416</v>
          </cell>
          <cell r="ME16">
            <v>400</v>
          </cell>
          <cell r="MF16">
            <v>416</v>
          </cell>
          <cell r="MG16">
            <v>384</v>
          </cell>
          <cell r="MH16">
            <v>432</v>
          </cell>
          <cell r="MI16">
            <v>400</v>
          </cell>
          <cell r="MJ16">
            <v>416</v>
          </cell>
          <cell r="MK16">
            <v>400</v>
          </cell>
          <cell r="ML16">
            <v>416</v>
          </cell>
          <cell r="MM16">
            <v>400</v>
          </cell>
          <cell r="MN16">
            <v>384</v>
          </cell>
          <cell r="MO16">
            <v>432</v>
          </cell>
          <cell r="MP16">
            <v>400</v>
          </cell>
          <cell r="MQ16">
            <v>416</v>
          </cell>
          <cell r="MR16">
            <v>416</v>
          </cell>
          <cell r="MS16">
            <v>384</v>
          </cell>
          <cell r="MT16">
            <v>432</v>
          </cell>
          <cell r="MU16">
            <v>384</v>
          </cell>
          <cell r="MV16">
            <v>432</v>
          </cell>
          <cell r="MW16">
            <v>400</v>
          </cell>
          <cell r="MX16">
            <v>400</v>
          </cell>
          <cell r="MY16">
            <v>416</v>
          </cell>
          <cell r="MZ16">
            <v>368</v>
          </cell>
          <cell r="NA16">
            <v>416</v>
          </cell>
          <cell r="NB16">
            <v>416</v>
          </cell>
          <cell r="NC16">
            <v>416</v>
          </cell>
          <cell r="ND16">
            <v>400</v>
          </cell>
          <cell r="NE16">
            <v>400</v>
          </cell>
          <cell r="NF16">
            <v>432</v>
          </cell>
          <cell r="NG16">
            <v>384</v>
          </cell>
          <cell r="NH16">
            <v>432</v>
          </cell>
          <cell r="NI16">
            <v>400</v>
          </cell>
          <cell r="NJ16">
            <v>400</v>
          </cell>
          <cell r="NK16">
            <v>416</v>
          </cell>
          <cell r="NL16">
            <v>368</v>
          </cell>
          <cell r="NM16">
            <v>416</v>
          </cell>
          <cell r="NN16">
            <v>416</v>
          </cell>
          <cell r="NO16">
            <v>416</v>
          </cell>
          <cell r="NP16">
            <v>400</v>
          </cell>
          <cell r="NQ16">
            <v>400</v>
          </cell>
          <cell r="NR16">
            <v>416</v>
          </cell>
          <cell r="NS16">
            <v>400</v>
          </cell>
          <cell r="NT16">
            <v>432</v>
          </cell>
          <cell r="NU16">
            <v>384</v>
          </cell>
          <cell r="NV16">
            <v>416</v>
          </cell>
          <cell r="NW16">
            <v>416</v>
          </cell>
          <cell r="NX16">
            <v>368</v>
          </cell>
          <cell r="NY16">
            <v>416</v>
          </cell>
          <cell r="NZ16">
            <v>416</v>
          </cell>
          <cell r="OA16">
            <v>400</v>
          </cell>
          <cell r="OB16">
            <v>416</v>
          </cell>
          <cell r="OC16">
            <v>400</v>
          </cell>
          <cell r="OD16">
            <v>416</v>
          </cell>
          <cell r="OE16">
            <v>400</v>
          </cell>
          <cell r="OF16">
            <v>432</v>
          </cell>
          <cell r="OG16">
            <v>384</v>
          </cell>
          <cell r="OH16">
            <v>416</v>
          </cell>
          <cell r="OI16">
            <v>400</v>
          </cell>
          <cell r="OJ16">
            <v>384</v>
          </cell>
          <cell r="OK16">
            <v>432</v>
          </cell>
          <cell r="OL16">
            <v>416</v>
          </cell>
          <cell r="OM16">
            <v>400</v>
          </cell>
          <cell r="ON16">
            <v>416</v>
          </cell>
          <cell r="OO16">
            <v>384</v>
          </cell>
          <cell r="OP16">
            <v>432</v>
          </cell>
          <cell r="OQ16">
            <v>400</v>
          </cell>
          <cell r="OR16">
            <v>416</v>
          </cell>
          <cell r="OS16">
            <v>400</v>
          </cell>
          <cell r="OT16">
            <v>416</v>
          </cell>
          <cell r="OU16">
            <v>400</v>
          </cell>
          <cell r="OV16">
            <v>368</v>
          </cell>
          <cell r="OW16">
            <v>432</v>
          </cell>
          <cell r="OX16">
            <v>400</v>
          </cell>
          <cell r="OY16">
            <v>416</v>
          </cell>
          <cell r="OZ16">
            <v>416</v>
          </cell>
          <cell r="PA16">
            <v>384</v>
          </cell>
          <cell r="PB16">
            <v>432</v>
          </cell>
          <cell r="PC16">
            <v>400</v>
          </cell>
          <cell r="PD16">
            <v>416</v>
          </cell>
          <cell r="PE16">
            <v>400</v>
          </cell>
          <cell r="PF16">
            <v>400</v>
          </cell>
        </row>
        <row r="17">
          <cell r="A17" t="str">
            <v>off</v>
          </cell>
          <cell r="B17">
            <v>3880</v>
          </cell>
          <cell r="C17">
            <v>344</v>
          </cell>
          <cell r="D17">
            <v>304</v>
          </cell>
          <cell r="E17">
            <v>312</v>
          </cell>
          <cell r="F17">
            <v>304</v>
          </cell>
          <cell r="G17">
            <v>344</v>
          </cell>
          <cell r="H17">
            <v>304</v>
          </cell>
          <cell r="I17">
            <v>360</v>
          </cell>
          <cell r="J17">
            <v>312</v>
          </cell>
          <cell r="K17">
            <v>320</v>
          </cell>
          <cell r="L17">
            <v>328</v>
          </cell>
          <cell r="M17">
            <v>320</v>
          </cell>
          <cell r="N17">
            <v>328</v>
          </cell>
          <cell r="O17">
            <v>344</v>
          </cell>
          <cell r="P17">
            <v>312</v>
          </cell>
          <cell r="Q17">
            <v>312</v>
          </cell>
          <cell r="R17">
            <v>320</v>
          </cell>
          <cell r="S17">
            <v>328</v>
          </cell>
          <cell r="T17">
            <v>304</v>
          </cell>
          <cell r="U17">
            <v>360</v>
          </cell>
          <cell r="V17">
            <v>312</v>
          </cell>
          <cell r="W17">
            <v>336</v>
          </cell>
          <cell r="X17">
            <v>312</v>
          </cell>
          <cell r="Y17">
            <v>320</v>
          </cell>
          <cell r="Z17">
            <v>344</v>
          </cell>
          <cell r="AA17">
            <v>328</v>
          </cell>
          <cell r="AB17">
            <v>304</v>
          </cell>
          <cell r="AC17">
            <v>328</v>
          </cell>
          <cell r="AD17">
            <v>304</v>
          </cell>
          <cell r="AE17">
            <v>328</v>
          </cell>
          <cell r="AF17">
            <v>320</v>
          </cell>
          <cell r="AG17">
            <v>344</v>
          </cell>
          <cell r="AH17">
            <v>312</v>
          </cell>
          <cell r="AI17">
            <v>336</v>
          </cell>
          <cell r="AJ17">
            <v>312</v>
          </cell>
          <cell r="AK17">
            <v>320</v>
          </cell>
          <cell r="AL17">
            <v>344</v>
          </cell>
          <cell r="AM17">
            <v>328</v>
          </cell>
          <cell r="AN17">
            <v>304</v>
          </cell>
          <cell r="AO17">
            <v>328</v>
          </cell>
          <cell r="AP17">
            <v>304</v>
          </cell>
          <cell r="AQ17">
            <v>328</v>
          </cell>
          <cell r="AR17">
            <v>320</v>
          </cell>
          <cell r="AS17">
            <v>344</v>
          </cell>
          <cell r="AT17">
            <v>328</v>
          </cell>
          <cell r="AU17">
            <v>320</v>
          </cell>
          <cell r="AV17">
            <v>312</v>
          </cell>
          <cell r="AW17">
            <v>336</v>
          </cell>
          <cell r="AX17">
            <v>328</v>
          </cell>
          <cell r="AY17">
            <v>328</v>
          </cell>
          <cell r="AZ17">
            <v>304</v>
          </cell>
          <cell r="BA17">
            <v>328</v>
          </cell>
          <cell r="BB17">
            <v>304</v>
          </cell>
          <cell r="BC17">
            <v>344</v>
          </cell>
          <cell r="BD17">
            <v>304</v>
          </cell>
          <cell r="BE17">
            <v>344</v>
          </cell>
          <cell r="BF17">
            <v>328</v>
          </cell>
          <cell r="BG17">
            <v>320</v>
          </cell>
          <cell r="BH17">
            <v>312</v>
          </cell>
          <cell r="BI17">
            <v>336</v>
          </cell>
          <cell r="BJ17">
            <v>328</v>
          </cell>
          <cell r="BK17">
            <v>344</v>
          </cell>
          <cell r="BL17">
            <v>312</v>
          </cell>
          <cell r="BM17">
            <v>312</v>
          </cell>
          <cell r="BN17">
            <v>304</v>
          </cell>
          <cell r="BO17">
            <v>344</v>
          </cell>
          <cell r="BP17">
            <v>304</v>
          </cell>
          <cell r="BQ17">
            <v>360</v>
          </cell>
          <cell r="BR17">
            <v>312</v>
          </cell>
          <cell r="BS17">
            <v>320</v>
          </cell>
          <cell r="BT17">
            <v>328</v>
          </cell>
          <cell r="BU17">
            <v>320</v>
          </cell>
          <cell r="BV17">
            <v>328</v>
          </cell>
          <cell r="BW17">
            <v>344</v>
          </cell>
          <cell r="BX17">
            <v>304</v>
          </cell>
          <cell r="BY17">
            <v>312</v>
          </cell>
          <cell r="BZ17">
            <v>320</v>
          </cell>
          <cell r="CA17">
            <v>328</v>
          </cell>
          <cell r="CB17">
            <v>304</v>
          </cell>
          <cell r="CC17">
            <v>360</v>
          </cell>
          <cell r="CD17">
            <v>312</v>
          </cell>
          <cell r="CE17">
            <v>320</v>
          </cell>
          <cell r="CF17">
            <v>328</v>
          </cell>
          <cell r="CG17">
            <v>320</v>
          </cell>
          <cell r="CH17">
            <v>344</v>
          </cell>
          <cell r="CI17">
            <v>328</v>
          </cell>
          <cell r="CJ17">
            <v>304</v>
          </cell>
          <cell r="CK17">
            <v>312</v>
          </cell>
          <cell r="CL17">
            <v>320</v>
          </cell>
          <cell r="CM17">
            <v>328</v>
          </cell>
          <cell r="CN17">
            <v>304</v>
          </cell>
          <cell r="CO17">
            <v>360</v>
          </cell>
          <cell r="CP17">
            <v>312</v>
          </cell>
          <cell r="CQ17">
            <v>336</v>
          </cell>
          <cell r="CR17">
            <v>312</v>
          </cell>
          <cell r="CS17">
            <v>320</v>
          </cell>
          <cell r="CT17">
            <v>344</v>
          </cell>
          <cell r="CU17">
            <v>328</v>
          </cell>
          <cell r="CV17">
            <v>304</v>
          </cell>
          <cell r="CW17">
            <v>328</v>
          </cell>
          <cell r="CX17">
            <v>304</v>
          </cell>
          <cell r="CY17">
            <v>328</v>
          </cell>
          <cell r="CZ17">
            <v>320</v>
          </cell>
          <cell r="DA17">
            <v>344</v>
          </cell>
          <cell r="DB17">
            <v>312</v>
          </cell>
          <cell r="DC17">
            <v>336</v>
          </cell>
          <cell r="DD17">
            <v>312</v>
          </cell>
          <cell r="DE17">
            <v>320</v>
          </cell>
          <cell r="DF17">
            <v>344</v>
          </cell>
          <cell r="DG17">
            <v>328</v>
          </cell>
          <cell r="DH17">
            <v>312</v>
          </cell>
          <cell r="DI17">
            <v>328</v>
          </cell>
          <cell r="DJ17">
            <v>304</v>
          </cell>
          <cell r="DK17">
            <v>344</v>
          </cell>
          <cell r="DL17">
            <v>304</v>
          </cell>
          <cell r="DM17">
            <v>344</v>
          </cell>
          <cell r="DN17">
            <v>328</v>
          </cell>
          <cell r="DO17">
            <v>320</v>
          </cell>
          <cell r="DP17">
            <v>312</v>
          </cell>
          <cell r="DQ17">
            <v>336</v>
          </cell>
          <cell r="DR17">
            <v>328</v>
          </cell>
          <cell r="DS17">
            <v>344</v>
          </cell>
          <cell r="DT17">
            <v>304</v>
          </cell>
          <cell r="DU17">
            <v>312</v>
          </cell>
          <cell r="DV17">
            <v>304</v>
          </cell>
          <cell r="DW17">
            <v>344</v>
          </cell>
          <cell r="DX17">
            <v>304</v>
          </cell>
          <cell r="DY17">
            <v>344</v>
          </cell>
          <cell r="DZ17">
            <v>328</v>
          </cell>
          <cell r="EA17">
            <v>320</v>
          </cell>
          <cell r="EB17">
            <v>328</v>
          </cell>
          <cell r="EC17">
            <v>320</v>
          </cell>
          <cell r="ED17">
            <v>328</v>
          </cell>
          <cell r="EE17">
            <v>344</v>
          </cell>
          <cell r="EF17">
            <v>304</v>
          </cell>
          <cell r="EG17">
            <v>312</v>
          </cell>
          <cell r="EH17">
            <v>304</v>
          </cell>
          <cell r="EI17">
            <v>344</v>
          </cell>
          <cell r="EJ17">
            <v>304</v>
          </cell>
          <cell r="EK17">
            <v>360</v>
          </cell>
          <cell r="EL17">
            <v>312</v>
          </cell>
          <cell r="EM17">
            <v>320</v>
          </cell>
          <cell r="EN17">
            <v>328</v>
          </cell>
          <cell r="EO17">
            <v>320</v>
          </cell>
          <cell r="EP17">
            <v>328</v>
          </cell>
          <cell r="EQ17">
            <v>344</v>
          </cell>
          <cell r="ER17">
            <v>304</v>
          </cell>
          <cell r="ES17">
            <v>312</v>
          </cell>
          <cell r="ET17">
            <v>320</v>
          </cell>
          <cell r="EU17">
            <v>328</v>
          </cell>
          <cell r="EV17">
            <v>304</v>
          </cell>
          <cell r="EW17">
            <v>360</v>
          </cell>
          <cell r="EX17">
            <v>312</v>
          </cell>
          <cell r="EY17">
            <v>320</v>
          </cell>
          <cell r="EZ17">
            <v>328</v>
          </cell>
          <cell r="FA17">
            <v>320</v>
          </cell>
          <cell r="FB17">
            <v>344</v>
          </cell>
          <cell r="FC17">
            <v>328</v>
          </cell>
          <cell r="FD17">
            <v>312</v>
          </cell>
          <cell r="FE17">
            <v>328</v>
          </cell>
          <cell r="FF17">
            <v>304</v>
          </cell>
          <cell r="FG17">
            <v>328</v>
          </cell>
          <cell r="FH17">
            <v>320</v>
          </cell>
          <cell r="FI17">
            <v>344</v>
          </cell>
          <cell r="FJ17">
            <v>312</v>
          </cell>
          <cell r="FK17">
            <v>336</v>
          </cell>
          <cell r="FL17">
            <v>312</v>
          </cell>
          <cell r="FM17">
            <v>320</v>
          </cell>
          <cell r="FN17">
            <v>344</v>
          </cell>
          <cell r="FO17">
            <v>328</v>
          </cell>
          <cell r="FP17">
            <v>304</v>
          </cell>
          <cell r="FQ17">
            <v>328</v>
          </cell>
          <cell r="FR17">
            <v>304</v>
          </cell>
          <cell r="FS17">
            <v>328</v>
          </cell>
          <cell r="FT17">
            <v>320</v>
          </cell>
          <cell r="FU17">
            <v>344</v>
          </cell>
          <cell r="FV17">
            <v>328</v>
          </cell>
          <cell r="FW17">
            <v>320</v>
          </cell>
          <cell r="FX17">
            <v>312</v>
          </cell>
          <cell r="FY17">
            <v>336</v>
          </cell>
          <cell r="FZ17">
            <v>328</v>
          </cell>
          <cell r="GA17">
            <v>328</v>
          </cell>
          <cell r="GB17">
            <v>304</v>
          </cell>
          <cell r="GC17">
            <v>328</v>
          </cell>
          <cell r="GD17">
            <v>304</v>
          </cell>
          <cell r="GE17">
            <v>344</v>
          </cell>
          <cell r="GF17">
            <v>304</v>
          </cell>
          <cell r="GG17">
            <v>344</v>
          </cell>
          <cell r="GH17">
            <v>328</v>
          </cell>
          <cell r="GI17">
            <v>320</v>
          </cell>
          <cell r="GJ17">
            <v>312</v>
          </cell>
          <cell r="GK17">
            <v>336</v>
          </cell>
          <cell r="GL17">
            <v>328</v>
          </cell>
          <cell r="GM17">
            <v>344</v>
          </cell>
          <cell r="GN17">
            <v>304</v>
          </cell>
          <cell r="GO17">
            <v>312</v>
          </cell>
          <cell r="GP17">
            <v>304</v>
          </cell>
          <cell r="GQ17">
            <v>344</v>
          </cell>
          <cell r="GR17">
            <v>304</v>
          </cell>
          <cell r="GS17">
            <v>344</v>
          </cell>
          <cell r="GT17">
            <v>328</v>
          </cell>
          <cell r="GU17">
            <v>320</v>
          </cell>
          <cell r="GV17">
            <v>328</v>
          </cell>
          <cell r="GW17">
            <v>320</v>
          </cell>
          <cell r="GX17">
            <v>328</v>
          </cell>
          <cell r="GY17">
            <v>344</v>
          </cell>
          <cell r="GZ17">
            <v>312</v>
          </cell>
          <cell r="HA17">
            <v>312</v>
          </cell>
          <cell r="HB17">
            <v>320</v>
          </cell>
          <cell r="HC17">
            <v>328</v>
          </cell>
          <cell r="HD17">
            <v>304</v>
          </cell>
          <cell r="HE17">
            <v>360</v>
          </cell>
          <cell r="HF17">
            <v>312</v>
          </cell>
          <cell r="HG17">
            <v>320</v>
          </cell>
          <cell r="HH17">
            <v>328</v>
          </cell>
          <cell r="HI17">
            <v>320</v>
          </cell>
          <cell r="HJ17">
            <v>344</v>
          </cell>
          <cell r="HK17">
            <v>328</v>
          </cell>
          <cell r="HL17">
            <v>304</v>
          </cell>
          <cell r="HM17">
            <v>312</v>
          </cell>
          <cell r="HN17">
            <v>320</v>
          </cell>
          <cell r="HO17">
            <v>328</v>
          </cell>
          <cell r="HP17">
            <v>304</v>
          </cell>
          <cell r="HQ17">
            <v>360</v>
          </cell>
          <cell r="HR17">
            <v>312</v>
          </cell>
          <cell r="HS17">
            <v>336</v>
          </cell>
          <cell r="HT17">
            <v>312</v>
          </cell>
          <cell r="HU17">
            <v>320</v>
          </cell>
          <cell r="HV17">
            <v>344</v>
          </cell>
          <cell r="HW17">
            <v>328</v>
          </cell>
          <cell r="HX17">
            <v>304</v>
          </cell>
          <cell r="HY17">
            <v>328</v>
          </cell>
          <cell r="HZ17">
            <v>304</v>
          </cell>
          <cell r="IA17">
            <v>328</v>
          </cell>
          <cell r="IB17">
            <v>320</v>
          </cell>
          <cell r="IC17">
            <v>344</v>
          </cell>
          <cell r="ID17">
            <v>312</v>
          </cell>
          <cell r="IE17">
            <v>336</v>
          </cell>
          <cell r="IF17">
            <v>312</v>
          </cell>
          <cell r="IG17">
            <v>320</v>
          </cell>
          <cell r="IH17">
            <v>344</v>
          </cell>
          <cell r="II17">
            <v>328</v>
          </cell>
          <cell r="IJ17">
            <v>304</v>
          </cell>
          <cell r="IK17">
            <v>328</v>
          </cell>
          <cell r="IL17">
            <v>304</v>
          </cell>
          <cell r="IM17">
            <v>328</v>
          </cell>
          <cell r="IN17">
            <v>320</v>
          </cell>
          <cell r="IO17">
            <v>344</v>
          </cell>
          <cell r="IP17">
            <v>328</v>
          </cell>
          <cell r="IQ17">
            <v>320</v>
          </cell>
          <cell r="IR17">
            <v>312</v>
          </cell>
          <cell r="IS17">
            <v>336</v>
          </cell>
          <cell r="IT17">
            <v>328</v>
          </cell>
          <cell r="IU17">
            <v>328</v>
          </cell>
          <cell r="IV17">
            <v>328</v>
          </cell>
          <cell r="IW17">
            <v>312</v>
          </cell>
          <cell r="IX17">
            <v>304</v>
          </cell>
          <cell r="IY17">
            <v>344</v>
          </cell>
          <cell r="IZ17">
            <v>304</v>
          </cell>
          <cell r="JA17">
            <v>344</v>
          </cell>
          <cell r="JB17">
            <v>328</v>
          </cell>
          <cell r="JC17">
            <v>320</v>
          </cell>
          <cell r="JD17">
            <v>328</v>
          </cell>
          <cell r="JE17">
            <v>320</v>
          </cell>
          <cell r="JF17">
            <v>328</v>
          </cell>
          <cell r="JG17">
            <v>344</v>
          </cell>
          <cell r="JH17">
            <v>304</v>
          </cell>
          <cell r="JI17">
            <v>312</v>
          </cell>
          <cell r="JJ17">
            <v>304</v>
          </cell>
          <cell r="JK17">
            <v>344</v>
          </cell>
          <cell r="JL17">
            <v>304</v>
          </cell>
          <cell r="JM17">
            <v>360</v>
          </cell>
          <cell r="JN17">
            <v>312</v>
          </cell>
          <cell r="JO17">
            <v>320</v>
          </cell>
          <cell r="JP17">
            <v>328</v>
          </cell>
          <cell r="JQ17">
            <v>320</v>
          </cell>
          <cell r="JR17">
            <v>328</v>
          </cell>
          <cell r="JS17">
            <v>344</v>
          </cell>
          <cell r="JT17">
            <v>304</v>
          </cell>
          <cell r="JU17">
            <v>312</v>
          </cell>
          <cell r="JV17">
            <v>320</v>
          </cell>
          <cell r="JW17">
            <v>328</v>
          </cell>
          <cell r="JX17">
            <v>304</v>
          </cell>
          <cell r="JY17">
            <v>360</v>
          </cell>
          <cell r="JZ17">
            <v>312</v>
          </cell>
          <cell r="KA17">
            <v>320</v>
          </cell>
          <cell r="KB17">
            <v>328</v>
          </cell>
          <cell r="KC17">
            <v>320</v>
          </cell>
          <cell r="KD17">
            <v>344</v>
          </cell>
          <cell r="KE17">
            <v>328</v>
          </cell>
          <cell r="KF17">
            <v>304</v>
          </cell>
          <cell r="KG17">
            <v>312</v>
          </cell>
          <cell r="KH17">
            <v>320</v>
          </cell>
          <cell r="KI17">
            <v>328</v>
          </cell>
          <cell r="KJ17">
            <v>304</v>
          </cell>
          <cell r="KK17">
            <v>360</v>
          </cell>
          <cell r="KL17">
            <v>312</v>
          </cell>
          <cell r="KM17">
            <v>336</v>
          </cell>
          <cell r="KN17">
            <v>312</v>
          </cell>
          <cell r="KO17">
            <v>320</v>
          </cell>
          <cell r="KP17">
            <v>344</v>
          </cell>
          <cell r="KQ17">
            <v>328</v>
          </cell>
          <cell r="KR17">
            <v>312</v>
          </cell>
          <cell r="KS17">
            <v>328</v>
          </cell>
          <cell r="KT17">
            <v>304</v>
          </cell>
          <cell r="KU17">
            <v>328</v>
          </cell>
          <cell r="KV17">
            <v>320</v>
          </cell>
          <cell r="KW17">
            <v>344</v>
          </cell>
          <cell r="KX17">
            <v>328</v>
          </cell>
          <cell r="KY17">
            <v>320</v>
          </cell>
          <cell r="KZ17">
            <v>312</v>
          </cell>
          <cell r="LA17">
            <v>336</v>
          </cell>
          <cell r="LB17">
            <v>328</v>
          </cell>
          <cell r="LC17">
            <v>328</v>
          </cell>
          <cell r="LD17">
            <v>304</v>
          </cell>
          <cell r="LE17">
            <v>328</v>
          </cell>
          <cell r="LF17">
            <v>304</v>
          </cell>
          <cell r="LG17">
            <v>344</v>
          </cell>
          <cell r="LH17">
            <v>304</v>
          </cell>
          <cell r="LI17">
            <v>344</v>
          </cell>
          <cell r="LJ17">
            <v>328</v>
          </cell>
          <cell r="LK17">
            <v>320</v>
          </cell>
          <cell r="LL17">
            <v>312</v>
          </cell>
          <cell r="LM17">
            <v>336</v>
          </cell>
          <cell r="LN17">
            <v>328</v>
          </cell>
          <cell r="LO17">
            <v>344</v>
          </cell>
          <cell r="LP17">
            <v>304</v>
          </cell>
          <cell r="LQ17">
            <v>312</v>
          </cell>
          <cell r="LR17">
            <v>304</v>
          </cell>
          <cell r="LS17">
            <v>344</v>
          </cell>
          <cell r="LT17">
            <v>304</v>
          </cell>
          <cell r="LU17">
            <v>344</v>
          </cell>
          <cell r="LV17">
            <v>328</v>
          </cell>
          <cell r="LW17">
            <v>320</v>
          </cell>
          <cell r="LX17">
            <v>328</v>
          </cell>
          <cell r="LY17">
            <v>320</v>
          </cell>
          <cell r="LZ17">
            <v>328</v>
          </cell>
          <cell r="MA17">
            <v>344</v>
          </cell>
          <cell r="MB17">
            <v>304</v>
          </cell>
          <cell r="MC17">
            <v>312</v>
          </cell>
          <cell r="MD17">
            <v>304</v>
          </cell>
          <cell r="ME17">
            <v>344</v>
          </cell>
          <cell r="MF17">
            <v>304</v>
          </cell>
          <cell r="MG17">
            <v>360</v>
          </cell>
          <cell r="MH17">
            <v>312</v>
          </cell>
          <cell r="MI17">
            <v>320</v>
          </cell>
          <cell r="MJ17">
            <v>328</v>
          </cell>
          <cell r="MK17">
            <v>320</v>
          </cell>
          <cell r="ML17">
            <v>328</v>
          </cell>
          <cell r="MM17">
            <v>344</v>
          </cell>
          <cell r="MN17">
            <v>312</v>
          </cell>
          <cell r="MO17">
            <v>312</v>
          </cell>
          <cell r="MP17">
            <v>320</v>
          </cell>
          <cell r="MQ17">
            <v>328</v>
          </cell>
          <cell r="MR17">
            <v>304</v>
          </cell>
          <cell r="MS17">
            <v>360</v>
          </cell>
          <cell r="MT17">
            <v>312</v>
          </cell>
          <cell r="MU17">
            <v>336</v>
          </cell>
          <cell r="MV17">
            <v>312</v>
          </cell>
          <cell r="MW17">
            <v>320</v>
          </cell>
          <cell r="MX17">
            <v>344</v>
          </cell>
          <cell r="MY17">
            <v>328</v>
          </cell>
          <cell r="MZ17">
            <v>304</v>
          </cell>
          <cell r="NA17">
            <v>328</v>
          </cell>
          <cell r="NB17">
            <v>304</v>
          </cell>
          <cell r="NC17">
            <v>328</v>
          </cell>
          <cell r="ND17">
            <v>320</v>
          </cell>
          <cell r="NE17">
            <v>344</v>
          </cell>
          <cell r="NF17">
            <v>312</v>
          </cell>
          <cell r="NG17">
            <v>336</v>
          </cell>
          <cell r="NH17">
            <v>312</v>
          </cell>
          <cell r="NI17">
            <v>320</v>
          </cell>
          <cell r="NJ17">
            <v>344</v>
          </cell>
          <cell r="NK17">
            <v>328</v>
          </cell>
          <cell r="NL17">
            <v>304</v>
          </cell>
          <cell r="NM17">
            <v>328</v>
          </cell>
          <cell r="NN17">
            <v>304</v>
          </cell>
          <cell r="NO17">
            <v>328</v>
          </cell>
          <cell r="NP17">
            <v>320</v>
          </cell>
          <cell r="NQ17">
            <v>344</v>
          </cell>
          <cell r="NR17">
            <v>328</v>
          </cell>
          <cell r="NS17">
            <v>320</v>
          </cell>
          <cell r="NT17">
            <v>312</v>
          </cell>
          <cell r="NU17">
            <v>336</v>
          </cell>
          <cell r="NV17">
            <v>328</v>
          </cell>
          <cell r="NW17">
            <v>328</v>
          </cell>
          <cell r="NX17">
            <v>304</v>
          </cell>
          <cell r="NY17">
            <v>328</v>
          </cell>
          <cell r="NZ17">
            <v>304</v>
          </cell>
          <cell r="OA17">
            <v>344</v>
          </cell>
          <cell r="OB17">
            <v>304</v>
          </cell>
          <cell r="OC17">
            <v>344</v>
          </cell>
          <cell r="OD17">
            <v>328</v>
          </cell>
          <cell r="OE17">
            <v>320</v>
          </cell>
          <cell r="OF17">
            <v>312</v>
          </cell>
          <cell r="OG17">
            <v>336</v>
          </cell>
          <cell r="OH17">
            <v>328</v>
          </cell>
          <cell r="OI17">
            <v>344</v>
          </cell>
          <cell r="OJ17">
            <v>312</v>
          </cell>
          <cell r="OK17">
            <v>312</v>
          </cell>
          <cell r="OL17">
            <v>304</v>
          </cell>
          <cell r="OM17">
            <v>344</v>
          </cell>
          <cell r="ON17">
            <v>304</v>
          </cell>
          <cell r="OO17">
            <v>360</v>
          </cell>
          <cell r="OP17">
            <v>312</v>
          </cell>
          <cell r="OQ17">
            <v>320</v>
          </cell>
          <cell r="OR17">
            <v>328</v>
          </cell>
          <cell r="OS17">
            <v>320</v>
          </cell>
          <cell r="OT17">
            <v>328</v>
          </cell>
          <cell r="OU17">
            <v>344</v>
          </cell>
          <cell r="OV17">
            <v>304</v>
          </cell>
          <cell r="OW17">
            <v>312</v>
          </cell>
          <cell r="OX17">
            <v>320</v>
          </cell>
          <cell r="OY17">
            <v>328</v>
          </cell>
          <cell r="OZ17">
            <v>304</v>
          </cell>
          <cell r="PA17">
            <v>360</v>
          </cell>
          <cell r="PB17">
            <v>312</v>
          </cell>
          <cell r="PC17">
            <v>320</v>
          </cell>
          <cell r="PD17">
            <v>328</v>
          </cell>
          <cell r="PE17">
            <v>320</v>
          </cell>
          <cell r="PF17">
            <v>344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(Energy PMT)"/>
      <sheetName val="SourceEnergy"/>
      <sheetName val="MWH-Split"/>
      <sheetName val="Monthly Levelized"/>
      <sheetName val="Monthly Energy Prices"/>
      <sheetName val="Security"/>
      <sheetName val="SecurityCalc"/>
      <sheetName val="HLH_LLH_MWHS"/>
      <sheetName val="HLH-LLH hours"/>
    </sheetNames>
    <sheetDataSet>
      <sheetData sheetId="0" refreshError="1"/>
      <sheetData sheetId="1">
        <row r="12">
          <cell r="S12" t="str">
            <v>Winter</v>
          </cell>
          <cell r="T12" t="str">
            <v>Summer</v>
          </cell>
          <cell r="U12" t="str">
            <v>Winter</v>
          </cell>
          <cell r="V12" t="str">
            <v>Summer</v>
          </cell>
        </row>
        <row r="20">
          <cell r="R20">
            <v>2026</v>
          </cell>
          <cell r="S20">
            <v>10.033718334079291</v>
          </cell>
          <cell r="T20">
            <v>14.703575827307136</v>
          </cell>
          <cell r="U20">
            <v>11.701796808566122</v>
          </cell>
          <cell r="V20">
            <v>11.986695389663716</v>
          </cell>
        </row>
        <row r="21">
          <cell r="R21">
            <v>2027</v>
          </cell>
          <cell r="S21">
            <v>8.0793192902891597</v>
          </cell>
          <cell r="T21">
            <v>14.510892704717973</v>
          </cell>
          <cell r="U21">
            <v>10.097656383648154</v>
          </cell>
          <cell r="V21">
            <v>12.694462503723184</v>
          </cell>
        </row>
        <row r="22">
          <cell r="R22">
            <v>2028</v>
          </cell>
          <cell r="S22">
            <v>11.794662268679261</v>
          </cell>
          <cell r="T22">
            <v>22.396482549130113</v>
          </cell>
          <cell r="U22">
            <v>13.91944720344291</v>
          </cell>
          <cell r="V22">
            <v>19.350928825198874</v>
          </cell>
        </row>
        <row r="23">
          <cell r="R23">
            <v>2029</v>
          </cell>
          <cell r="S23">
            <v>14.264869260496024</v>
          </cell>
          <cell r="T23">
            <v>25.51602385432933</v>
          </cell>
          <cell r="U23">
            <v>16.677321511038034</v>
          </cell>
          <cell r="V23">
            <v>24.637621431598799</v>
          </cell>
        </row>
        <row r="24">
          <cell r="R24">
            <v>2030</v>
          </cell>
          <cell r="S24">
            <v>21.238618795203717</v>
          </cell>
          <cell r="T24">
            <v>31.805595775696567</v>
          </cell>
          <cell r="U24">
            <v>22.348786471090467</v>
          </cell>
          <cell r="V24">
            <v>33.281970672007098</v>
          </cell>
        </row>
        <row r="25">
          <cell r="R25">
            <v>2031</v>
          </cell>
          <cell r="S25">
            <v>28.650783837052984</v>
          </cell>
          <cell r="T25">
            <v>38.896025177401448</v>
          </cell>
          <cell r="U25">
            <v>28.702102747543027</v>
          </cell>
          <cell r="V25">
            <v>39.657369674951724</v>
          </cell>
        </row>
        <row r="26">
          <cell r="R26">
            <v>2032</v>
          </cell>
          <cell r="S26">
            <v>27.593192309549107</v>
          </cell>
          <cell r="T26">
            <v>39.074329431439629</v>
          </cell>
          <cell r="U26">
            <v>28.636795195036388</v>
          </cell>
          <cell r="V26">
            <v>39.474954291325524</v>
          </cell>
        </row>
        <row r="27">
          <cell r="R27">
            <v>2033</v>
          </cell>
          <cell r="S27">
            <v>27.641995244783487</v>
          </cell>
          <cell r="T27">
            <v>38.245513277093693</v>
          </cell>
          <cell r="U27">
            <v>27.663555304159772</v>
          </cell>
          <cell r="V27">
            <v>41.26031781150936</v>
          </cell>
        </row>
        <row r="28">
          <cell r="R28">
            <v>2034</v>
          </cell>
          <cell r="S28">
            <v>31.976180763673902</v>
          </cell>
          <cell r="T28">
            <v>44.343430102337948</v>
          </cell>
          <cell r="U28">
            <v>34.206181027550976</v>
          </cell>
          <cell r="V28">
            <v>45.485832825822428</v>
          </cell>
        </row>
        <row r="29">
          <cell r="R29">
            <v>2035</v>
          </cell>
          <cell r="S29">
            <v>32.938850819259251</v>
          </cell>
          <cell r="T29">
            <v>40.746447818093792</v>
          </cell>
          <cell r="U29">
            <v>32.529382902937357</v>
          </cell>
          <cell r="V29">
            <v>40.917306329634386</v>
          </cell>
        </row>
        <row r="30">
          <cell r="R30">
            <v>2036</v>
          </cell>
          <cell r="S30">
            <v>31.518787415550957</v>
          </cell>
          <cell r="T30">
            <v>38.154338691046583</v>
          </cell>
          <cell r="U30">
            <v>30.187618938841382</v>
          </cell>
          <cell r="V30">
            <v>38.508472219581442</v>
          </cell>
        </row>
        <row r="31">
          <cell r="R31">
            <v>2037</v>
          </cell>
          <cell r="S31">
            <v>35.342037747844685</v>
          </cell>
          <cell r="T31">
            <v>41.401518440556373</v>
          </cell>
          <cell r="U31">
            <v>33.512486380988427</v>
          </cell>
          <cell r="V31">
            <v>43.062835733654019</v>
          </cell>
        </row>
        <row r="32">
          <cell r="R32">
            <v>2038</v>
          </cell>
          <cell r="S32">
            <v>34.436981775467444</v>
          </cell>
          <cell r="T32">
            <v>40.990667756174794</v>
          </cell>
          <cell r="U32">
            <v>35.421942515783016</v>
          </cell>
          <cell r="V32">
            <v>42.017902664103815</v>
          </cell>
        </row>
        <row r="33">
          <cell r="R33">
            <v>2039</v>
          </cell>
          <cell r="S33">
            <v>37.687890837070469</v>
          </cell>
          <cell r="T33">
            <v>43.096533557396448</v>
          </cell>
          <cell r="U33">
            <v>36.313280591444808</v>
          </cell>
          <cell r="V33">
            <v>48.204503032211129</v>
          </cell>
        </row>
        <row r="34">
          <cell r="R34">
            <v>2040</v>
          </cell>
          <cell r="S34">
            <v>38.119099164039241</v>
          </cell>
          <cell r="T34">
            <v>39.096651238848914</v>
          </cell>
          <cell r="U34">
            <v>37.536882461960005</v>
          </cell>
          <cell r="V34">
            <v>40.193608295801468</v>
          </cell>
        </row>
        <row r="35">
          <cell r="R35">
            <v>2041</v>
          </cell>
          <cell r="S35">
            <v>39.056223834917731</v>
          </cell>
          <cell r="T35">
            <v>42.690955149233481</v>
          </cell>
          <cell r="U35">
            <v>36.584028577025009</v>
          </cell>
          <cell r="V35">
            <v>46.943439024655945</v>
          </cell>
        </row>
        <row r="36">
          <cell r="R36">
            <v>2042</v>
          </cell>
          <cell r="S36">
            <v>43.615628925206046</v>
          </cell>
          <cell r="T36">
            <v>45.025151038639322</v>
          </cell>
          <cell r="U36">
            <v>39.347731773029373</v>
          </cell>
          <cell r="V36">
            <v>47.765392141977976</v>
          </cell>
        </row>
        <row r="37">
          <cell r="R37">
            <v>2043</v>
          </cell>
          <cell r="S37">
            <v>45.019260653440909</v>
          </cell>
          <cell r="T37">
            <v>47.033250164384924</v>
          </cell>
          <cell r="U37">
            <v>39.325158248228078</v>
          </cell>
          <cell r="V37">
            <v>51.243823780441531</v>
          </cell>
        </row>
        <row r="38">
          <cell r="R38">
            <v>2044</v>
          </cell>
          <cell r="S38">
            <v>45.988545375129874</v>
          </cell>
          <cell r="T38">
            <v>51.205624084095803</v>
          </cell>
          <cell r="U38">
            <v>45.084535879791623</v>
          </cell>
          <cell r="V38">
            <v>56.354029665897691</v>
          </cell>
        </row>
        <row r="39">
          <cell r="R39">
            <v>2045</v>
          </cell>
          <cell r="S39">
            <v>48.288632336011524</v>
          </cell>
          <cell r="T39">
            <v>60.776974990312972</v>
          </cell>
          <cell r="U39">
            <v>46.670400027890345</v>
          </cell>
          <cell r="V39">
            <v>61.798531798441076</v>
          </cell>
        </row>
        <row r="40">
          <cell r="R40">
            <v>2046</v>
          </cell>
          <cell r="S40">
            <v>49.434442602529536</v>
          </cell>
          <cell r="T40">
            <v>60.821542494199228</v>
          </cell>
          <cell r="U40">
            <v>54.735960178054881</v>
          </cell>
          <cell r="V40">
            <v>60.211888493120078</v>
          </cell>
        </row>
        <row r="41">
          <cell r="R41">
            <v>2047</v>
          </cell>
          <cell r="S41">
            <v>60.311323750586304</v>
          </cell>
          <cell r="T41">
            <v>50.476248078067663</v>
          </cell>
          <cell r="U41">
            <v>52.232117890995518</v>
          </cell>
          <cell r="V41">
            <v>57.538797961022901</v>
          </cell>
        </row>
        <row r="42">
          <cell r="R42">
            <v>2048</v>
          </cell>
          <cell r="S42">
            <v>61.455104630551169</v>
          </cell>
          <cell r="T42">
            <v>52.728979075047008</v>
          </cell>
          <cell r="U42">
            <v>52.201675537602718</v>
          </cell>
          <cell r="V42">
            <v>55.884264185551118</v>
          </cell>
        </row>
        <row r="43">
          <cell r="R43">
            <v>2049</v>
          </cell>
          <cell r="S43">
            <v>53.575075049169804</v>
          </cell>
          <cell r="T43">
            <v>65.481840419383602</v>
          </cell>
          <cell r="U43">
            <v>54.065165443441195</v>
          </cell>
          <cell r="V43">
            <v>63.032217456356975</v>
          </cell>
        </row>
        <row r="44">
          <cell r="R44">
            <v>2050</v>
          </cell>
          <cell r="S44">
            <v>54.79056359998556</v>
          </cell>
          <cell r="T44">
            <v>66.957126804011907</v>
          </cell>
          <cell r="U44">
            <v>55.257496626910687</v>
          </cell>
          <cell r="V44">
            <v>64.455280123669979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(Energy PMT)"/>
      <sheetName val="SourceEnergy"/>
      <sheetName val="MWH-Split"/>
      <sheetName val="Monthly Levelized"/>
      <sheetName val="Monthly Energy Prices"/>
      <sheetName val="Security"/>
      <sheetName val="SecurityCalc"/>
      <sheetName val="HLH_LLH_MWHS"/>
      <sheetName val="HLH-LLH hours"/>
    </sheetNames>
    <sheetDataSet>
      <sheetData sheetId="0" refreshError="1"/>
      <sheetData sheetId="1">
        <row r="12">
          <cell r="S12" t="str">
            <v>Winter</v>
          </cell>
          <cell r="T12" t="str">
            <v>Summer</v>
          </cell>
          <cell r="U12" t="str">
            <v>Winter</v>
          </cell>
          <cell r="V12" t="str">
            <v>Summer</v>
          </cell>
        </row>
        <row r="20">
          <cell r="R20">
            <v>2026</v>
          </cell>
          <cell r="S20">
            <v>11.639353487722092</v>
          </cell>
          <cell r="T20">
            <v>16.985325937216775</v>
          </cell>
          <cell r="U20">
            <v>13.58269096991028</v>
          </cell>
          <cell r="V20">
            <v>13.723794299955735</v>
          </cell>
        </row>
        <row r="21">
          <cell r="R21">
            <v>2027</v>
          </cell>
          <cell r="S21">
            <v>11.331153209535788</v>
          </cell>
          <cell r="T21">
            <v>20.573817754520221</v>
          </cell>
          <cell r="U21">
            <v>13.954593629893253</v>
          </cell>
          <cell r="V21">
            <v>17.94620442059955</v>
          </cell>
        </row>
        <row r="22">
          <cell r="R22">
            <v>2028</v>
          </cell>
          <cell r="S22">
            <v>13.910468649527679</v>
          </cell>
          <cell r="T22">
            <v>26.728567716217768</v>
          </cell>
          <cell r="U22">
            <v>16.1518804868569</v>
          </cell>
          <cell r="V22">
            <v>23.110415475035804</v>
          </cell>
        </row>
        <row r="23">
          <cell r="R23">
            <v>2029</v>
          </cell>
          <cell r="S23">
            <v>16.761979255714905</v>
          </cell>
          <cell r="T23">
            <v>30.63120357166277</v>
          </cell>
          <cell r="U23">
            <v>19.505023900981371</v>
          </cell>
          <cell r="V23">
            <v>29.45797986413519</v>
          </cell>
        </row>
        <row r="24">
          <cell r="R24">
            <v>2030</v>
          </cell>
          <cell r="S24">
            <v>24.768004259433152</v>
          </cell>
          <cell r="T24">
            <v>37.704088919439727</v>
          </cell>
          <cell r="U24">
            <v>25.869520274039314</v>
          </cell>
          <cell r="V24">
            <v>39.085809897881568</v>
          </cell>
        </row>
        <row r="25">
          <cell r="R25">
            <v>2031</v>
          </cell>
          <cell r="S25">
            <v>32.108823491229259</v>
          </cell>
          <cell r="T25">
            <v>44.027878174147432</v>
          </cell>
          <cell r="U25">
            <v>32.010274288716694</v>
          </cell>
          <cell r="V25">
            <v>44.631302950843093</v>
          </cell>
        </row>
        <row r="26">
          <cell r="R26">
            <v>2032</v>
          </cell>
          <cell r="S26">
            <v>30.669691239723701</v>
          </cell>
          <cell r="T26">
            <v>43.860630145029113</v>
          </cell>
          <cell r="U26">
            <v>31.414849140386899</v>
          </cell>
          <cell r="V26">
            <v>43.994430641803888</v>
          </cell>
        </row>
        <row r="27">
          <cell r="R27">
            <v>2033</v>
          </cell>
          <cell r="S27">
            <v>31.410439692198803</v>
          </cell>
          <cell r="T27">
            <v>44.083912212363884</v>
          </cell>
          <cell r="U27">
            <v>30.997262725644632</v>
          </cell>
          <cell r="V27">
            <v>46.962469935516772</v>
          </cell>
        </row>
        <row r="28">
          <cell r="R28">
            <v>2034</v>
          </cell>
          <cell r="S28">
            <v>37.189987549354399</v>
          </cell>
          <cell r="T28">
            <v>52.28684717933141</v>
          </cell>
          <cell r="U28">
            <v>39.663592951123277</v>
          </cell>
          <cell r="V28">
            <v>53.111093233282304</v>
          </cell>
        </row>
        <row r="29">
          <cell r="R29">
            <v>2035</v>
          </cell>
          <cell r="S29">
            <v>35.823849724392446</v>
          </cell>
          <cell r="T29">
            <v>44.967413624190812</v>
          </cell>
          <cell r="U29">
            <v>34.529239165890743</v>
          </cell>
          <cell r="V29">
            <v>44.571065437454052</v>
          </cell>
        </row>
        <row r="30">
          <cell r="R30">
            <v>2036</v>
          </cell>
          <cell r="S30">
            <v>35.765704276844822</v>
          </cell>
          <cell r="T30">
            <v>43.960394966715739</v>
          </cell>
          <cell r="U30">
            <v>33.753147785700861</v>
          </cell>
          <cell r="V30">
            <v>43.944211703324896</v>
          </cell>
        </row>
        <row r="31">
          <cell r="R31">
            <v>2037</v>
          </cell>
          <cell r="S31">
            <v>38.782284137590196</v>
          </cell>
          <cell r="T31">
            <v>46.098687775090895</v>
          </cell>
          <cell r="U31">
            <v>36.510778768805125</v>
          </cell>
          <cell r="V31">
            <v>47.567827900679056</v>
          </cell>
        </row>
        <row r="32">
          <cell r="R32">
            <v>2038</v>
          </cell>
          <cell r="S32">
            <v>40.615677351335982</v>
          </cell>
          <cell r="T32">
            <v>49.074504546420464</v>
          </cell>
          <cell r="U32">
            <v>41.234353514663582</v>
          </cell>
          <cell r="V32">
            <v>49.834739317670966</v>
          </cell>
        </row>
        <row r="33">
          <cell r="R33">
            <v>2039</v>
          </cell>
          <cell r="S33">
            <v>41.080505993086923</v>
          </cell>
          <cell r="T33">
            <v>47.841689010510045</v>
          </cell>
          <cell r="U33">
            <v>38.854764821553324</v>
          </cell>
          <cell r="V33">
            <v>52.810214128750218</v>
          </cell>
        </row>
        <row r="34">
          <cell r="R34">
            <v>2040</v>
          </cell>
          <cell r="S34">
            <v>44.690446144203271</v>
          </cell>
          <cell r="T34">
            <v>46.63323991418963</v>
          </cell>
          <cell r="U34">
            <v>42.706331227020222</v>
          </cell>
          <cell r="V34">
            <v>47.458161870277365</v>
          </cell>
        </row>
        <row r="35">
          <cell r="R35">
            <v>2041</v>
          </cell>
          <cell r="S35">
            <v>44.199624666399863</v>
          </cell>
          <cell r="T35">
            <v>49.336675836713148</v>
          </cell>
          <cell r="U35">
            <v>40.341337279289057</v>
          </cell>
          <cell r="V35">
            <v>53.478011169592129</v>
          </cell>
        </row>
        <row r="36">
          <cell r="R36">
            <v>2042</v>
          </cell>
          <cell r="S36">
            <v>48.583509825664876</v>
          </cell>
          <cell r="T36">
            <v>51.482189623535248</v>
          </cell>
          <cell r="U36">
            <v>42.768132491138104</v>
          </cell>
          <cell r="V36">
            <v>53.972790500621564</v>
          </cell>
        </row>
        <row r="37">
          <cell r="R37">
            <v>2043</v>
          </cell>
          <cell r="S37">
            <v>50.972801030287037</v>
          </cell>
          <cell r="T37">
            <v>55.533724574045515</v>
          </cell>
          <cell r="U37">
            <v>44.829020327680205</v>
          </cell>
          <cell r="V37">
            <v>59.796188312600748</v>
          </cell>
        </row>
        <row r="38">
          <cell r="R38">
            <v>2044</v>
          </cell>
          <cell r="S38">
            <v>50.765598493622022</v>
          </cell>
          <cell r="T38">
            <v>58.413174211254535</v>
          </cell>
          <cell r="U38">
            <v>48.327516273339342</v>
          </cell>
          <cell r="V38">
            <v>63.017746201669134</v>
          </cell>
        </row>
        <row r="39">
          <cell r="R39">
            <v>2045</v>
          </cell>
          <cell r="S39">
            <v>55.007420075900406</v>
          </cell>
          <cell r="T39">
            <v>71.739375424210209</v>
          </cell>
          <cell r="U39">
            <v>52.184249406830638</v>
          </cell>
          <cell r="V39">
            <v>71.800256225702569</v>
          </cell>
        </row>
        <row r="40">
          <cell r="R40">
            <v>2046</v>
          </cell>
          <cell r="S40">
            <v>56.845542404171049</v>
          </cell>
          <cell r="T40">
            <v>72.050916455425309</v>
          </cell>
          <cell r="U40">
            <v>59.412313946145638</v>
          </cell>
          <cell r="V40">
            <v>69.932379165483752</v>
          </cell>
        </row>
        <row r="41">
          <cell r="R41">
            <v>2047</v>
          </cell>
          <cell r="S41">
            <v>70.042057978651869</v>
          </cell>
          <cell r="T41">
            <v>60.54055979495935</v>
          </cell>
          <cell r="U41">
            <v>58.838311378528822</v>
          </cell>
          <cell r="V41">
            <v>67.919796020945157</v>
          </cell>
        </row>
        <row r="42">
          <cell r="R42">
            <v>2048</v>
          </cell>
          <cell r="S42">
            <v>71.581145117298917</v>
          </cell>
          <cell r="T42">
            <v>63.313573909570209</v>
          </cell>
          <cell r="U42">
            <v>58.918027995121861</v>
          </cell>
          <cell r="V42">
            <v>65.529024700834171</v>
          </cell>
        </row>
        <row r="43">
          <cell r="R43">
            <v>2049</v>
          </cell>
          <cell r="S43">
            <v>60.534856002683817</v>
          </cell>
          <cell r="T43">
            <v>78.937362094729039</v>
          </cell>
          <cell r="U43">
            <v>59.44076982532841</v>
          </cell>
          <cell r="V43">
            <v>73.546701731021756</v>
          </cell>
        </row>
        <row r="44">
          <cell r="R44">
            <v>2050</v>
          </cell>
          <cell r="S44">
            <v>61.933838704899451</v>
          </cell>
          <cell r="T44">
            <v>80.760888523467074</v>
          </cell>
          <cell r="U44">
            <v>60.8177592589726</v>
          </cell>
          <cell r="V44">
            <v>75.248554144542453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(Energy PMT)"/>
      <sheetName val="SourceEnergy"/>
      <sheetName val="MWH-Split"/>
      <sheetName val="Monthly Levelized"/>
      <sheetName val="Monthly Energy Prices"/>
      <sheetName val="Security"/>
      <sheetName val="SecurityCalc"/>
      <sheetName val="HLH_LLH_MWHS"/>
      <sheetName val="HLH-LLH hours"/>
    </sheetNames>
    <sheetDataSet>
      <sheetData sheetId="0" refreshError="1"/>
      <sheetData sheetId="1">
        <row r="12">
          <cell r="S12" t="str">
            <v>Winter</v>
          </cell>
          <cell r="T12" t="str">
            <v>Summer</v>
          </cell>
          <cell r="U12" t="str">
            <v>Winter</v>
          </cell>
          <cell r="V12" t="str">
            <v>Summer</v>
          </cell>
        </row>
        <row r="20">
          <cell r="R20">
            <v>2026</v>
          </cell>
          <cell r="S20">
            <v>14.594060238859219</v>
          </cell>
          <cell r="T20">
            <v>20.150142035065322</v>
          </cell>
          <cell r="U20">
            <v>16.955702349701003</v>
          </cell>
          <cell r="V20">
            <v>16.465942815138394</v>
          </cell>
        </row>
        <row r="21">
          <cell r="R21">
            <v>2027</v>
          </cell>
          <cell r="S21">
            <v>15.794388363602666</v>
          </cell>
          <cell r="T21">
            <v>25.981765056908511</v>
          </cell>
          <cell r="U21">
            <v>20.11691958435868</v>
          </cell>
          <cell r="V21">
            <v>22.924599844490871</v>
          </cell>
        </row>
        <row r="22">
          <cell r="R22">
            <v>2028</v>
          </cell>
          <cell r="S22">
            <v>18.726563925641152</v>
          </cell>
          <cell r="T22">
            <v>32.318258621681842</v>
          </cell>
          <cell r="U22">
            <v>22.78917868352713</v>
          </cell>
          <cell r="V22">
            <v>28.455758053403585</v>
          </cell>
        </row>
        <row r="23">
          <cell r="R23">
            <v>2029</v>
          </cell>
          <cell r="S23">
            <v>21.847383098014891</v>
          </cell>
          <cell r="T23">
            <v>37.209348302738057</v>
          </cell>
          <cell r="U23">
            <v>26.39450603633281</v>
          </cell>
          <cell r="V23">
            <v>35.852225682786987</v>
          </cell>
        </row>
        <row r="24">
          <cell r="R24">
            <v>2030</v>
          </cell>
          <cell r="S24">
            <v>32.955480412205034</v>
          </cell>
          <cell r="T24">
            <v>47.135767105824513</v>
          </cell>
          <cell r="U24">
            <v>35.466948805579342</v>
          </cell>
          <cell r="V24">
            <v>48.388051304665105</v>
          </cell>
        </row>
        <row r="25">
          <cell r="R25">
            <v>2031</v>
          </cell>
          <cell r="S25">
            <v>44.284890765091312</v>
          </cell>
          <cell r="T25">
            <v>57.568244783420731</v>
          </cell>
          <cell r="U25">
            <v>44.932358503816673</v>
          </cell>
          <cell r="V25">
            <v>58.217123984712224</v>
          </cell>
        </row>
        <row r="26">
          <cell r="R26">
            <v>2032</v>
          </cell>
          <cell r="S26">
            <v>42.776387974664203</v>
          </cell>
          <cell r="T26">
            <v>57.23872168091664</v>
          </cell>
          <cell r="U26">
            <v>45.144334625332768</v>
          </cell>
          <cell r="V26">
            <v>57.017748453552855</v>
          </cell>
        </row>
        <row r="27">
          <cell r="R27">
            <v>2033</v>
          </cell>
          <cell r="S27">
            <v>43.755183404861285</v>
          </cell>
          <cell r="T27">
            <v>57.927583439056548</v>
          </cell>
          <cell r="U27">
            <v>44.855675032854855</v>
          </cell>
          <cell r="V27">
            <v>61.119661365555814</v>
          </cell>
        </row>
        <row r="28">
          <cell r="R28">
            <v>2034</v>
          </cell>
          <cell r="S28">
            <v>44.187863382411777</v>
          </cell>
          <cell r="T28">
            <v>57.907308189193316</v>
          </cell>
          <cell r="U28">
            <v>47.41717568311774</v>
          </cell>
          <cell r="V28">
            <v>58.251953656290965</v>
          </cell>
        </row>
        <row r="29">
          <cell r="R29">
            <v>2035</v>
          </cell>
          <cell r="S29">
            <v>47.662666654759839</v>
          </cell>
          <cell r="T29">
            <v>57.145094890540982</v>
          </cell>
          <cell r="U29">
            <v>49.608054116053054</v>
          </cell>
          <cell r="V29">
            <v>56.732291341948248</v>
          </cell>
        </row>
        <row r="30">
          <cell r="R30">
            <v>2036</v>
          </cell>
          <cell r="S30">
            <v>49.413192726475984</v>
          </cell>
          <cell r="T30">
            <v>56.351953002671948</v>
          </cell>
          <cell r="U30">
            <v>48.865627579361458</v>
          </cell>
          <cell r="V30">
            <v>56.726364761244113</v>
          </cell>
        </row>
        <row r="31">
          <cell r="R31">
            <v>2037</v>
          </cell>
          <cell r="S31">
            <v>51.145495130371636</v>
          </cell>
          <cell r="T31">
            <v>56.96688414252327</v>
          </cell>
          <cell r="U31">
            <v>49.568633409042747</v>
          </cell>
          <cell r="V31">
            <v>58.759332432567589</v>
          </cell>
        </row>
        <row r="32">
          <cell r="R32">
            <v>2038</v>
          </cell>
          <cell r="S32">
            <v>52.301329590650383</v>
          </cell>
          <cell r="T32">
            <v>58.30070800785105</v>
          </cell>
          <cell r="U32">
            <v>54.764679240811297</v>
          </cell>
          <cell r="V32">
            <v>58.861034615222962</v>
          </cell>
        </row>
        <row r="33">
          <cell r="R33">
            <v>2039</v>
          </cell>
          <cell r="S33">
            <v>54.908753296054321</v>
          </cell>
          <cell r="T33">
            <v>59.286214802027452</v>
          </cell>
          <cell r="U33">
            <v>54.812187291452105</v>
          </cell>
          <cell r="V33">
            <v>64.691554264459839</v>
          </cell>
        </row>
        <row r="34">
          <cell r="R34">
            <v>2040</v>
          </cell>
          <cell r="S34">
            <v>56.423897273112857</v>
          </cell>
          <cell r="T34">
            <v>54.582916468037304</v>
          </cell>
          <cell r="U34">
            <v>59.203672676755566</v>
          </cell>
          <cell r="V34">
            <v>55.662848489654039</v>
          </cell>
        </row>
        <row r="35">
          <cell r="R35">
            <v>2041</v>
          </cell>
          <cell r="S35">
            <v>57.716100910015484</v>
          </cell>
          <cell r="T35">
            <v>59.698544613820225</v>
          </cell>
          <cell r="U35">
            <v>56.976745501963336</v>
          </cell>
          <cell r="V35">
            <v>63.417265982638327</v>
          </cell>
        </row>
        <row r="36">
          <cell r="R36">
            <v>2042</v>
          </cell>
          <cell r="S36">
            <v>63.602970738804906</v>
          </cell>
          <cell r="T36">
            <v>60.376480799989565</v>
          </cell>
          <cell r="U36">
            <v>60.095767208257961</v>
          </cell>
          <cell r="V36">
            <v>63.670771018754138</v>
          </cell>
        </row>
        <row r="37">
          <cell r="R37">
            <v>2043</v>
          </cell>
          <cell r="S37">
            <v>66.253536132737054</v>
          </cell>
          <cell r="T37">
            <v>63.700402224738909</v>
          </cell>
          <cell r="U37">
            <v>62.473555346801689</v>
          </cell>
          <cell r="V37">
            <v>71.470085320282337</v>
          </cell>
        </row>
        <row r="38">
          <cell r="R38">
            <v>2044</v>
          </cell>
          <cell r="S38">
            <v>66.059128717391019</v>
          </cell>
          <cell r="T38">
            <v>68.615515009241932</v>
          </cell>
          <cell r="U38">
            <v>68.427086794674992</v>
          </cell>
          <cell r="V38">
            <v>73.910336905299502</v>
          </cell>
        </row>
        <row r="39">
          <cell r="R39">
            <v>2045</v>
          </cell>
          <cell r="S39">
            <v>69.46074106831388</v>
          </cell>
          <cell r="T39">
            <v>80.075478041758558</v>
          </cell>
          <cell r="U39">
            <v>70.036171463100445</v>
          </cell>
          <cell r="V39">
            <v>80.161309130940978</v>
          </cell>
        </row>
        <row r="40">
          <cell r="R40">
            <v>2046</v>
          </cell>
          <cell r="S40">
            <v>67.326550322820623</v>
          </cell>
          <cell r="T40">
            <v>78.456770749029744</v>
          </cell>
          <cell r="U40">
            <v>81.030442412137333</v>
          </cell>
          <cell r="V40">
            <v>77.729082824932092</v>
          </cell>
        </row>
        <row r="41">
          <cell r="R41">
            <v>2047</v>
          </cell>
          <cell r="S41">
            <v>81.673395307043222</v>
          </cell>
          <cell r="T41">
            <v>64.501379802199892</v>
          </cell>
          <cell r="U41">
            <v>76.096208913687164</v>
          </cell>
          <cell r="V41">
            <v>70.855450146870666</v>
          </cell>
        </row>
        <row r="42">
          <cell r="R42">
            <v>2048</v>
          </cell>
          <cell r="S42">
            <v>84.290611771357419</v>
          </cell>
          <cell r="T42">
            <v>64.810882639267803</v>
          </cell>
          <cell r="U42">
            <v>77.44740904110553</v>
          </cell>
          <cell r="V42">
            <v>69.034957958685908</v>
          </cell>
        </row>
        <row r="43">
          <cell r="R43">
            <v>2049</v>
          </cell>
          <cell r="S43">
            <v>76.103921871413618</v>
          </cell>
          <cell r="T43">
            <v>84.313164499799143</v>
          </cell>
          <cell r="U43">
            <v>80.018116639621482</v>
          </cell>
          <cell r="V43">
            <v>81.592941834965117</v>
          </cell>
        </row>
        <row r="44">
          <cell r="R44">
            <v>2050</v>
          </cell>
          <cell r="S44">
            <v>77.792763114578207</v>
          </cell>
          <cell r="T44">
            <v>86.182171420113349</v>
          </cell>
          <cell r="U44">
            <v>81.796313067211827</v>
          </cell>
          <cell r="V44">
            <v>83.404671410812952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pacificorp.com/content/dam/pcorp/documents/en/pacificorp/energy/integrated-resource-plan/2025-irp/2025_IRP_Update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ADDF6-D3DF-414D-83DA-AF2E5DDF75AC}">
  <sheetPr>
    <pageSetUpPr fitToPage="1"/>
  </sheetPr>
  <dimension ref="B1:W23"/>
  <sheetViews>
    <sheetView view="pageBreakPreview" zoomScale="60" zoomScaleNormal="80" workbookViewId="0">
      <selection activeCell="K34" sqref="K34"/>
    </sheetView>
  </sheetViews>
  <sheetFormatPr defaultRowHeight="12.75" x14ac:dyDescent="0.2"/>
  <cols>
    <col min="1" max="1" width="9.33203125" style="158"/>
    <col min="2" max="2" width="27.6640625" style="158" customWidth="1"/>
    <col min="3" max="23" width="9.33203125" style="158"/>
    <col min="24" max="24" width="0.83203125" style="158" customWidth="1"/>
    <col min="25" max="16384" width="9.33203125" style="158"/>
  </cols>
  <sheetData>
    <row r="1" spans="2:23" ht="15.75" x14ac:dyDescent="0.2">
      <c r="B1" s="272" t="s">
        <v>220</v>
      </c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</row>
    <row r="2" spans="2:23" ht="15.75" x14ac:dyDescent="0.2">
      <c r="B2" s="272" t="s">
        <v>230</v>
      </c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</row>
    <row r="3" spans="2:23" ht="15.75" x14ac:dyDescent="0.2"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</row>
    <row r="6" spans="2:23" ht="15" x14ac:dyDescent="0.25">
      <c r="B6" s="297" t="s">
        <v>215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9"/>
    </row>
    <row r="7" spans="2:23" x14ac:dyDescent="0.2">
      <c r="B7" s="300" t="s">
        <v>216</v>
      </c>
      <c r="C7" s="301" t="s">
        <v>221</v>
      </c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3"/>
    </row>
    <row r="8" spans="2:23" x14ac:dyDescent="0.2">
      <c r="B8" s="304"/>
      <c r="C8" s="305">
        <v>2026</v>
      </c>
      <c r="D8" s="305">
        <v>2027</v>
      </c>
      <c r="E8" s="305">
        <v>2028</v>
      </c>
      <c r="F8" s="305">
        <v>2029</v>
      </c>
      <c r="G8" s="305">
        <v>2030</v>
      </c>
      <c r="H8" s="305">
        <v>2031</v>
      </c>
      <c r="I8" s="305">
        <v>2032</v>
      </c>
      <c r="J8" s="305">
        <v>2033</v>
      </c>
      <c r="K8" s="305">
        <v>2034</v>
      </c>
      <c r="L8" s="305">
        <v>2035</v>
      </c>
      <c r="M8" s="305">
        <v>2036</v>
      </c>
      <c r="N8" s="305">
        <v>2037</v>
      </c>
      <c r="O8" s="305">
        <v>2038</v>
      </c>
      <c r="P8" s="305">
        <v>2039</v>
      </c>
      <c r="Q8" s="305">
        <v>2040</v>
      </c>
      <c r="R8" s="305">
        <v>2041</v>
      </c>
      <c r="S8" s="305">
        <v>2042</v>
      </c>
      <c r="T8" s="305">
        <v>2043</v>
      </c>
      <c r="U8" s="305">
        <v>2044</v>
      </c>
      <c r="V8" s="305">
        <v>2045</v>
      </c>
      <c r="W8" s="305" t="s">
        <v>217</v>
      </c>
    </row>
    <row r="9" spans="2:23" ht="15" x14ac:dyDescent="0.25">
      <c r="B9" s="306" t="s">
        <v>222</v>
      </c>
      <c r="C9" s="307">
        <v>0</v>
      </c>
      <c r="D9" s="307">
        <v>0</v>
      </c>
      <c r="E9" s="307">
        <v>0</v>
      </c>
      <c r="F9" s="307">
        <v>0</v>
      </c>
      <c r="G9" s="307">
        <v>0</v>
      </c>
      <c r="H9" s="307">
        <v>0</v>
      </c>
      <c r="I9" s="307">
        <v>0</v>
      </c>
      <c r="J9" s="307">
        <v>0</v>
      </c>
      <c r="K9" s="307">
        <v>0</v>
      </c>
      <c r="L9" s="307">
        <v>18.939885947955375</v>
      </c>
      <c r="M9" s="307">
        <v>525.12820512820508</v>
      </c>
      <c r="N9" s="307">
        <v>0</v>
      </c>
      <c r="O9" s="307">
        <v>364.25972173599274</v>
      </c>
      <c r="P9" s="307">
        <v>0</v>
      </c>
      <c r="Q9" s="307">
        <v>0</v>
      </c>
      <c r="R9" s="307">
        <v>0</v>
      </c>
      <c r="S9" s="307">
        <v>0</v>
      </c>
      <c r="T9" s="307">
        <v>262.62911724372771</v>
      </c>
      <c r="U9" s="307">
        <v>0</v>
      </c>
      <c r="V9" s="307">
        <v>198.54459398030195</v>
      </c>
      <c r="W9" s="307">
        <v>1369.5015240361829</v>
      </c>
    </row>
    <row r="10" spans="2:23" ht="15" x14ac:dyDescent="0.25">
      <c r="B10" s="306" t="s">
        <v>223</v>
      </c>
      <c r="C10" s="307">
        <v>0</v>
      </c>
      <c r="D10" s="307">
        <v>0</v>
      </c>
      <c r="E10" s="307">
        <v>0</v>
      </c>
      <c r="F10" s="307">
        <v>0</v>
      </c>
      <c r="G10" s="307">
        <v>0</v>
      </c>
      <c r="H10" s="307">
        <v>0</v>
      </c>
      <c r="I10" s="307">
        <v>0</v>
      </c>
      <c r="J10" s="307">
        <v>0</v>
      </c>
      <c r="K10" s="307">
        <v>0</v>
      </c>
      <c r="L10" s="307">
        <v>0</v>
      </c>
      <c r="M10" s="307">
        <v>0</v>
      </c>
      <c r="N10" s="307">
        <v>0</v>
      </c>
      <c r="O10" s="307">
        <v>6.0090147044266198</v>
      </c>
      <c r="P10" s="307">
        <v>0</v>
      </c>
      <c r="Q10" s="307">
        <v>0</v>
      </c>
      <c r="R10" s="307">
        <v>0</v>
      </c>
      <c r="S10" s="307">
        <v>50.35234673812856</v>
      </c>
      <c r="T10" s="307">
        <v>393.56280646183507</v>
      </c>
      <c r="U10" s="307">
        <v>0</v>
      </c>
      <c r="V10" s="307">
        <v>403.19133574212537</v>
      </c>
      <c r="W10" s="307">
        <v>853.11550364651566</v>
      </c>
    </row>
    <row r="11" spans="2:23" ht="15" x14ac:dyDescent="0.25">
      <c r="B11" s="306" t="s">
        <v>224</v>
      </c>
      <c r="C11" s="307">
        <v>0</v>
      </c>
      <c r="D11" s="307">
        <v>0</v>
      </c>
      <c r="E11" s="307">
        <v>0</v>
      </c>
      <c r="F11" s="307">
        <v>0</v>
      </c>
      <c r="G11" s="307">
        <v>0</v>
      </c>
      <c r="H11" s="307">
        <v>212.15854530679562</v>
      </c>
      <c r="I11" s="307">
        <v>208.46635433072103</v>
      </c>
      <c r="J11" s="307">
        <v>344.60670925851855</v>
      </c>
      <c r="K11" s="307">
        <v>457.40563085159522</v>
      </c>
      <c r="L11" s="307">
        <v>640</v>
      </c>
      <c r="M11" s="307">
        <v>640</v>
      </c>
      <c r="N11" s="307">
        <v>640</v>
      </c>
      <c r="O11" s="307">
        <v>640</v>
      </c>
      <c r="P11" s="307">
        <v>640</v>
      </c>
      <c r="Q11" s="307">
        <v>640</v>
      </c>
      <c r="R11" s="307">
        <v>640</v>
      </c>
      <c r="S11" s="307">
        <v>640</v>
      </c>
      <c r="T11" s="307">
        <v>640</v>
      </c>
      <c r="U11" s="307">
        <v>640</v>
      </c>
      <c r="V11" s="307">
        <v>640</v>
      </c>
      <c r="W11" s="307">
        <v>516.41482748422686</v>
      </c>
    </row>
    <row r="12" spans="2:23" ht="15" x14ac:dyDescent="0.25">
      <c r="B12" s="306" t="s">
        <v>121</v>
      </c>
      <c r="C12" s="307">
        <v>0</v>
      </c>
      <c r="D12" s="307">
        <v>0</v>
      </c>
      <c r="E12" s="307">
        <v>0</v>
      </c>
      <c r="F12" s="307">
        <v>0</v>
      </c>
      <c r="G12" s="307">
        <v>0</v>
      </c>
      <c r="H12" s="307">
        <v>0</v>
      </c>
      <c r="I12" s="307">
        <v>338</v>
      </c>
      <c r="J12" s="307">
        <v>0</v>
      </c>
      <c r="K12" s="307">
        <v>0</v>
      </c>
      <c r="L12" s="307">
        <v>0</v>
      </c>
      <c r="M12" s="307">
        <v>0</v>
      </c>
      <c r="N12" s="307">
        <v>0</v>
      </c>
      <c r="O12" s="307">
        <v>0</v>
      </c>
      <c r="P12" s="307">
        <v>0</v>
      </c>
      <c r="Q12" s="307">
        <v>0</v>
      </c>
      <c r="R12" s="307">
        <v>0</v>
      </c>
      <c r="S12" s="307">
        <v>0</v>
      </c>
      <c r="T12" s="307">
        <v>0</v>
      </c>
      <c r="U12" s="307">
        <v>0</v>
      </c>
      <c r="V12" s="307">
        <v>0</v>
      </c>
      <c r="W12" s="307">
        <v>338</v>
      </c>
    </row>
    <row r="13" spans="2:23" ht="15" x14ac:dyDescent="0.25">
      <c r="B13" s="306" t="s">
        <v>225</v>
      </c>
      <c r="C13" s="307">
        <v>0</v>
      </c>
      <c r="D13" s="307">
        <v>0</v>
      </c>
      <c r="E13" s="307">
        <v>0</v>
      </c>
      <c r="F13" s="307">
        <v>0</v>
      </c>
      <c r="G13" s="307">
        <v>0</v>
      </c>
      <c r="H13" s="307">
        <v>0</v>
      </c>
      <c r="I13" s="307">
        <v>0</v>
      </c>
      <c r="J13" s="307">
        <v>0</v>
      </c>
      <c r="K13" s="307">
        <v>0</v>
      </c>
      <c r="L13" s="307">
        <v>0</v>
      </c>
      <c r="M13" s="307">
        <v>0</v>
      </c>
      <c r="N13" s="307">
        <v>0</v>
      </c>
      <c r="O13" s="307">
        <v>0</v>
      </c>
      <c r="P13" s="307">
        <v>0</v>
      </c>
      <c r="Q13" s="307">
        <v>0</v>
      </c>
      <c r="R13" s="307">
        <v>0</v>
      </c>
      <c r="S13" s="307">
        <v>0</v>
      </c>
      <c r="T13" s="307">
        <v>0</v>
      </c>
      <c r="U13" s="307">
        <v>0</v>
      </c>
      <c r="V13" s="307">
        <v>0</v>
      </c>
      <c r="W13" s="307">
        <v>0</v>
      </c>
    </row>
    <row r="14" spans="2:23" ht="15" x14ac:dyDescent="0.25">
      <c r="B14" s="306" t="s">
        <v>133</v>
      </c>
      <c r="C14" s="307">
        <v>57.97524534499999</v>
      </c>
      <c r="D14" s="307">
        <v>0</v>
      </c>
      <c r="E14" s="307">
        <v>112.91357976099998</v>
      </c>
      <c r="F14" s="307">
        <v>118.696757992</v>
      </c>
      <c r="G14" s="307">
        <v>139.10674025899999</v>
      </c>
      <c r="H14" s="307">
        <v>212.82886594399997</v>
      </c>
      <c r="I14" s="307">
        <v>200.53237168215284</v>
      </c>
      <c r="J14" s="307">
        <v>144.42989914700001</v>
      </c>
      <c r="K14" s="307">
        <v>181.28653949100001</v>
      </c>
      <c r="L14" s="307">
        <v>178.37458794590893</v>
      </c>
      <c r="M14" s="307">
        <v>185.62865590600001</v>
      </c>
      <c r="N14" s="307">
        <v>149.85839618299997</v>
      </c>
      <c r="O14" s="307">
        <v>183.58528542100001</v>
      </c>
      <c r="P14" s="307">
        <v>167.10087360700004</v>
      </c>
      <c r="Q14" s="307">
        <v>151.51848273100003</v>
      </c>
      <c r="R14" s="307">
        <v>148.92715198500005</v>
      </c>
      <c r="S14" s="307">
        <v>175.77697882100003</v>
      </c>
      <c r="T14" s="307">
        <v>157.53475385600001</v>
      </c>
      <c r="U14" s="307">
        <v>107.74515241400002</v>
      </c>
      <c r="V14" s="307">
        <v>111.57838267200002</v>
      </c>
      <c r="W14" s="307">
        <v>2885.3987011630616</v>
      </c>
    </row>
    <row r="15" spans="2:23" ht="15" x14ac:dyDescent="0.25">
      <c r="B15" s="306" t="s">
        <v>125</v>
      </c>
      <c r="C15" s="307">
        <v>1.1600000000000008</v>
      </c>
      <c r="D15" s="307">
        <v>1.69</v>
      </c>
      <c r="E15" s="307">
        <v>3.8199999999999994</v>
      </c>
      <c r="F15" s="307">
        <v>161.32140861777151</v>
      </c>
      <c r="G15" s="307">
        <v>37.528591382228385</v>
      </c>
      <c r="H15" s="307">
        <v>15.949999999999969</v>
      </c>
      <c r="I15" s="307">
        <v>17.509999999999987</v>
      </c>
      <c r="J15" s="307">
        <v>15.899999999999999</v>
      </c>
      <c r="K15" s="307">
        <v>22.749999999999819</v>
      </c>
      <c r="L15" s="307">
        <v>19.370000000000005</v>
      </c>
      <c r="M15" s="307">
        <v>21.699999999999978</v>
      </c>
      <c r="N15" s="307">
        <v>0.97</v>
      </c>
      <c r="O15" s="307">
        <v>58.615616138199016</v>
      </c>
      <c r="P15" s="307">
        <v>26.729999999999968</v>
      </c>
      <c r="Q15" s="307">
        <v>28.869999999999894</v>
      </c>
      <c r="R15" s="307">
        <v>33.009999999999984</v>
      </c>
      <c r="S15" s="307">
        <v>27.940000000001319</v>
      </c>
      <c r="T15" s="307">
        <v>20.839999999999989</v>
      </c>
      <c r="U15" s="307">
        <v>0.50999999999999801</v>
      </c>
      <c r="V15" s="307">
        <v>211.69438386180067</v>
      </c>
      <c r="W15" s="307">
        <v>727.88000000000056</v>
      </c>
    </row>
    <row r="16" spans="2:23" ht="15" x14ac:dyDescent="0.25">
      <c r="B16" s="306" t="s">
        <v>123</v>
      </c>
      <c r="C16" s="307">
        <v>0</v>
      </c>
      <c r="D16" s="307">
        <v>0</v>
      </c>
      <c r="E16" s="307">
        <v>0</v>
      </c>
      <c r="F16" s="307">
        <v>0</v>
      </c>
      <c r="G16" s="307">
        <v>0</v>
      </c>
      <c r="H16" s="307">
        <v>0</v>
      </c>
      <c r="I16" s="307">
        <v>0</v>
      </c>
      <c r="J16" s="307">
        <v>0</v>
      </c>
      <c r="K16" s="307">
        <v>0</v>
      </c>
      <c r="L16" s="307">
        <v>0</v>
      </c>
      <c r="M16" s="307">
        <v>0</v>
      </c>
      <c r="N16" s="307">
        <v>0</v>
      </c>
      <c r="O16" s="307">
        <v>0</v>
      </c>
      <c r="P16" s="307">
        <v>0</v>
      </c>
      <c r="Q16" s="307">
        <v>0</v>
      </c>
      <c r="R16" s="307">
        <v>0</v>
      </c>
      <c r="S16" s="307">
        <v>0</v>
      </c>
      <c r="T16" s="307">
        <v>0</v>
      </c>
      <c r="U16" s="307">
        <v>0</v>
      </c>
      <c r="V16" s="307">
        <v>0</v>
      </c>
      <c r="W16" s="307">
        <v>0</v>
      </c>
    </row>
    <row r="17" spans="2:23" ht="15" x14ac:dyDescent="0.25">
      <c r="B17" s="306" t="s">
        <v>171</v>
      </c>
      <c r="C17" s="307">
        <v>0</v>
      </c>
      <c r="D17" s="307">
        <v>0</v>
      </c>
      <c r="E17" s="307">
        <v>0</v>
      </c>
      <c r="F17" s="307">
        <v>0</v>
      </c>
      <c r="G17" s="307">
        <v>0</v>
      </c>
      <c r="H17" s="307">
        <v>0</v>
      </c>
      <c r="I17" s="307">
        <v>0</v>
      </c>
      <c r="J17" s="307">
        <v>0</v>
      </c>
      <c r="K17" s="307">
        <v>0</v>
      </c>
      <c r="L17" s="307">
        <v>0</v>
      </c>
      <c r="M17" s="307">
        <v>0</v>
      </c>
      <c r="N17" s="307">
        <v>0</v>
      </c>
      <c r="O17" s="307">
        <v>0</v>
      </c>
      <c r="P17" s="307">
        <v>0</v>
      </c>
      <c r="Q17" s="307">
        <v>0</v>
      </c>
      <c r="R17" s="307">
        <v>0</v>
      </c>
      <c r="S17" s="307">
        <v>0</v>
      </c>
      <c r="T17" s="307">
        <v>0</v>
      </c>
      <c r="U17" s="307">
        <v>0</v>
      </c>
      <c r="V17" s="307">
        <v>0</v>
      </c>
      <c r="W17" s="307">
        <v>0</v>
      </c>
    </row>
    <row r="18" spans="2:23" ht="15" x14ac:dyDescent="0.25">
      <c r="B18" s="306" t="s">
        <v>218</v>
      </c>
      <c r="C18" s="307">
        <v>0</v>
      </c>
      <c r="D18" s="307">
        <v>0</v>
      </c>
      <c r="E18" s="307">
        <v>0</v>
      </c>
      <c r="F18" s="307">
        <v>0</v>
      </c>
      <c r="G18" s="307">
        <v>0</v>
      </c>
      <c r="H18" s="307">
        <v>0</v>
      </c>
      <c r="I18" s="307">
        <v>0</v>
      </c>
      <c r="J18" s="307">
        <v>0</v>
      </c>
      <c r="K18" s="307">
        <v>0</v>
      </c>
      <c r="L18" s="307">
        <v>0</v>
      </c>
      <c r="M18" s="307">
        <v>0</v>
      </c>
      <c r="N18" s="307">
        <v>0</v>
      </c>
      <c r="O18" s="307">
        <v>0</v>
      </c>
      <c r="P18" s="307">
        <v>0</v>
      </c>
      <c r="Q18" s="307">
        <v>0</v>
      </c>
      <c r="R18" s="307">
        <v>0</v>
      </c>
      <c r="S18" s="307">
        <v>0</v>
      </c>
      <c r="T18" s="307">
        <v>0</v>
      </c>
      <c r="U18" s="307">
        <v>0</v>
      </c>
      <c r="V18" s="307">
        <v>0</v>
      </c>
      <c r="W18" s="307">
        <v>0</v>
      </c>
    </row>
    <row r="19" spans="2:23" ht="15" x14ac:dyDescent="0.25">
      <c r="B19" s="306" t="s">
        <v>226</v>
      </c>
      <c r="C19" s="307">
        <v>0</v>
      </c>
      <c r="D19" s="307">
        <v>0</v>
      </c>
      <c r="E19" s="307">
        <v>0</v>
      </c>
      <c r="F19" s="307">
        <v>0</v>
      </c>
      <c r="G19" s="307">
        <v>0</v>
      </c>
      <c r="H19" s="307">
        <v>150.90842799999999</v>
      </c>
      <c r="I19" s="307">
        <v>0</v>
      </c>
      <c r="J19" s="307">
        <v>0</v>
      </c>
      <c r="K19" s="307">
        <v>0</v>
      </c>
      <c r="L19" s="307">
        <v>0</v>
      </c>
      <c r="M19" s="307">
        <v>0</v>
      </c>
      <c r="N19" s="307">
        <v>0</v>
      </c>
      <c r="O19" s="307">
        <v>0</v>
      </c>
      <c r="P19" s="307">
        <v>0</v>
      </c>
      <c r="Q19" s="307">
        <v>0</v>
      </c>
      <c r="R19" s="307">
        <v>0</v>
      </c>
      <c r="S19" s="307">
        <v>0</v>
      </c>
      <c r="T19" s="307">
        <v>0</v>
      </c>
      <c r="U19" s="307">
        <v>0</v>
      </c>
      <c r="V19" s="307">
        <v>0</v>
      </c>
      <c r="W19" s="307">
        <v>150.90842799999999</v>
      </c>
    </row>
    <row r="20" spans="2:23" ht="15" x14ac:dyDescent="0.25">
      <c r="B20" s="306" t="s">
        <v>227</v>
      </c>
      <c r="C20" s="307">
        <v>0</v>
      </c>
      <c r="D20" s="307">
        <v>0</v>
      </c>
      <c r="E20" s="307">
        <v>0</v>
      </c>
      <c r="F20" s="307">
        <v>0</v>
      </c>
      <c r="G20" s="307">
        <v>0</v>
      </c>
      <c r="H20" s="307">
        <v>0</v>
      </c>
      <c r="I20" s="307">
        <v>0</v>
      </c>
      <c r="J20" s="307">
        <v>0</v>
      </c>
      <c r="K20" s="307">
        <v>0</v>
      </c>
      <c r="L20" s="307">
        <v>0</v>
      </c>
      <c r="M20" s="307">
        <v>0</v>
      </c>
      <c r="N20" s="307">
        <v>0</v>
      </c>
      <c r="O20" s="307">
        <v>0</v>
      </c>
      <c r="P20" s="307">
        <v>0</v>
      </c>
      <c r="Q20" s="307">
        <v>0</v>
      </c>
      <c r="R20" s="307">
        <v>0</v>
      </c>
      <c r="S20" s="307">
        <v>0</v>
      </c>
      <c r="T20" s="307">
        <v>0</v>
      </c>
      <c r="U20" s="307">
        <v>0</v>
      </c>
      <c r="V20" s="307">
        <v>0</v>
      </c>
      <c r="W20" s="307">
        <v>0</v>
      </c>
    </row>
    <row r="22" spans="2:23" x14ac:dyDescent="0.2">
      <c r="B22" s="158" t="s">
        <v>228</v>
      </c>
    </row>
    <row r="23" spans="2:23" x14ac:dyDescent="0.2">
      <c r="B23" s="308" t="s">
        <v>229</v>
      </c>
    </row>
  </sheetData>
  <mergeCells count="5">
    <mergeCell ref="B1:W1"/>
    <mergeCell ref="B2:W2"/>
    <mergeCell ref="B3:W3"/>
    <mergeCell ref="B7:B8"/>
    <mergeCell ref="C7:V7"/>
  </mergeCells>
  <hyperlinks>
    <hyperlink ref="B23" r:id="rId1" display="https://www.pacificorp.com/content/dam/pcorp/documents/en/pacificorp/energy/integrated-resource-plan/2025-irp/2025_IRP_Update.pdf" xr:uid="{78D0E8EC-8BC2-4A2E-A003-B6BE705083E4}"/>
  </hyperlinks>
  <pageMargins left="0.7" right="0.7" top="0.75" bottom="0.75" header="0.3" footer="0.3"/>
  <pageSetup scale="59" orientation="landscape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7FF47-4BFB-4439-AFC3-C6789A0DC193}">
  <dimension ref="A1:W605"/>
  <sheetViews>
    <sheetView tabSelected="1" view="pageBreakPreview" zoomScale="60" zoomScaleNormal="50" workbookViewId="0">
      <pane xSplit="2" ySplit="5" topLeftCell="C114" activePane="bottomRight" state="frozen"/>
      <selection activeCell="K34" sqref="K34"/>
      <selection pane="topRight" activeCell="K34" sqref="K34"/>
      <selection pane="bottomLeft" activeCell="K34" sqref="K34"/>
      <selection pane="bottomRight" activeCell="K34" sqref="K34"/>
    </sheetView>
  </sheetViews>
  <sheetFormatPr defaultColWidth="10.1640625" defaultRowHeight="15" x14ac:dyDescent="0.25"/>
  <cols>
    <col min="1" max="1" width="16.83203125" style="273" customWidth="1"/>
    <col min="2" max="2" width="70.1640625" style="273" customWidth="1"/>
    <col min="3" max="5" width="14" style="273" customWidth="1"/>
    <col min="6" max="6" width="14.83203125" style="273" customWidth="1"/>
    <col min="7" max="22" width="14" style="273" customWidth="1"/>
    <col min="23" max="23" width="16.6640625" style="273" customWidth="1"/>
    <col min="24" max="16384" width="10.1640625" style="273"/>
  </cols>
  <sheetData>
    <row r="1" spans="1:23" ht="15.75" x14ac:dyDescent="0.25">
      <c r="A1" s="158"/>
      <c r="B1" s="272" t="s">
        <v>219</v>
      </c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</row>
    <row r="2" spans="1:23" ht="15.75" x14ac:dyDescent="0.25">
      <c r="A2" s="274"/>
      <c r="B2" s="272" t="s">
        <v>274</v>
      </c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</row>
    <row r="3" spans="1:23" ht="15.75" x14ac:dyDescent="0.25">
      <c r="A3" s="158"/>
      <c r="B3" s="272" t="s">
        <v>276</v>
      </c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</row>
    <row r="4" spans="1:23" x14ac:dyDescent="0.25">
      <c r="A4" s="275" t="s">
        <v>173</v>
      </c>
      <c r="B4" s="276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</row>
    <row r="5" spans="1:23" x14ac:dyDescent="0.25">
      <c r="A5" s="275" t="s">
        <v>152</v>
      </c>
      <c r="B5" s="278" t="s">
        <v>116</v>
      </c>
      <c r="C5" s="279">
        <v>2026</v>
      </c>
      <c r="D5" s="279">
        <v>2027</v>
      </c>
      <c r="E5" s="279">
        <v>2028</v>
      </c>
      <c r="F5" s="279">
        <v>2029</v>
      </c>
      <c r="G5" s="279">
        <v>2030</v>
      </c>
      <c r="H5" s="279">
        <v>2031</v>
      </c>
      <c r="I5" s="279">
        <v>2032</v>
      </c>
      <c r="J5" s="279">
        <v>2033</v>
      </c>
      <c r="K5" s="279">
        <v>2034</v>
      </c>
      <c r="L5" s="279">
        <v>2035</v>
      </c>
      <c r="M5" s="279">
        <v>2036</v>
      </c>
      <c r="N5" s="279">
        <v>2037</v>
      </c>
      <c r="O5" s="279">
        <v>2038</v>
      </c>
      <c r="P5" s="279">
        <v>2039</v>
      </c>
      <c r="Q5" s="279">
        <v>2040</v>
      </c>
      <c r="R5" s="279">
        <v>2041</v>
      </c>
      <c r="S5" s="279">
        <v>2042</v>
      </c>
      <c r="T5" s="279">
        <v>2043</v>
      </c>
      <c r="U5" s="279">
        <v>2044</v>
      </c>
      <c r="V5" s="279">
        <v>2045</v>
      </c>
      <c r="W5" s="279" t="s">
        <v>117</v>
      </c>
    </row>
    <row r="6" spans="1:23" x14ac:dyDescent="0.25">
      <c r="A6" s="280" t="s">
        <v>33</v>
      </c>
      <c r="B6" s="281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</row>
    <row r="7" spans="1:23" x14ac:dyDescent="0.25">
      <c r="A7" s="280"/>
      <c r="B7" s="283" t="s">
        <v>118</v>
      </c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</row>
    <row r="8" spans="1:23" x14ac:dyDescent="0.25">
      <c r="A8" s="280"/>
      <c r="B8" s="284" t="s">
        <v>155</v>
      </c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</row>
    <row r="9" spans="1:23" x14ac:dyDescent="0.25">
      <c r="A9" s="280"/>
      <c r="B9" s="285" t="s">
        <v>119</v>
      </c>
      <c r="C9" s="282">
        <v>0</v>
      </c>
      <c r="D9" s="282">
        <v>0</v>
      </c>
      <c r="E9" s="282">
        <v>0</v>
      </c>
      <c r="F9" s="282">
        <v>-79.049999900000003</v>
      </c>
      <c r="G9" s="282">
        <v>0</v>
      </c>
      <c r="H9" s="282">
        <v>0</v>
      </c>
      <c r="I9" s="282">
        <v>0</v>
      </c>
      <c r="J9" s="282">
        <v>0</v>
      </c>
      <c r="K9" s="282">
        <v>0</v>
      </c>
      <c r="L9" s="282">
        <v>0</v>
      </c>
      <c r="M9" s="282">
        <v>0</v>
      </c>
      <c r="N9" s="282">
        <v>0</v>
      </c>
      <c r="O9" s="282">
        <v>0</v>
      </c>
      <c r="P9" s="282">
        <v>0</v>
      </c>
      <c r="Q9" s="282">
        <v>0</v>
      </c>
      <c r="R9" s="282">
        <v>0</v>
      </c>
      <c r="S9" s="282">
        <v>0</v>
      </c>
      <c r="T9" s="282">
        <v>0</v>
      </c>
      <c r="U9" s="282">
        <v>0</v>
      </c>
      <c r="V9" s="282">
        <v>0</v>
      </c>
      <c r="W9" s="282">
        <v>-79.049999900000003</v>
      </c>
    </row>
    <row r="10" spans="1:23" x14ac:dyDescent="0.25">
      <c r="A10" s="280"/>
      <c r="B10" s="285" t="s">
        <v>62</v>
      </c>
      <c r="C10" s="282">
        <v>0</v>
      </c>
      <c r="D10" s="282">
        <v>0</v>
      </c>
      <c r="E10" s="282">
        <v>0</v>
      </c>
      <c r="F10" s="282">
        <v>-43.859999899999998</v>
      </c>
      <c r="G10" s="282">
        <v>0</v>
      </c>
      <c r="H10" s="282">
        <v>0</v>
      </c>
      <c r="I10" s="282">
        <v>0</v>
      </c>
      <c r="J10" s="282">
        <v>0</v>
      </c>
      <c r="K10" s="282">
        <v>0</v>
      </c>
      <c r="L10" s="282">
        <v>0</v>
      </c>
      <c r="M10" s="282">
        <v>0</v>
      </c>
      <c r="N10" s="282">
        <v>0</v>
      </c>
      <c r="O10" s="282">
        <v>0</v>
      </c>
      <c r="P10" s="282">
        <v>0</v>
      </c>
      <c r="Q10" s="282">
        <v>0</v>
      </c>
      <c r="R10" s="282">
        <v>0</v>
      </c>
      <c r="S10" s="282">
        <v>0</v>
      </c>
      <c r="T10" s="282">
        <v>0</v>
      </c>
      <c r="U10" s="282">
        <v>0</v>
      </c>
      <c r="V10" s="282">
        <v>0</v>
      </c>
      <c r="W10" s="282">
        <v>-43.859999899999998</v>
      </c>
    </row>
    <row r="11" spans="1:23" ht="15.75" thickBot="1" x14ac:dyDescent="0.3">
      <c r="A11" s="280"/>
      <c r="B11" s="285" t="s">
        <v>63</v>
      </c>
      <c r="C11" s="282">
        <v>0</v>
      </c>
      <c r="D11" s="282">
        <v>0</v>
      </c>
      <c r="E11" s="282">
        <v>-33.009999899999997</v>
      </c>
      <c r="F11" s="282">
        <v>0</v>
      </c>
      <c r="G11" s="282">
        <v>0</v>
      </c>
      <c r="H11" s="282">
        <v>0</v>
      </c>
      <c r="I11" s="282">
        <v>0</v>
      </c>
      <c r="J11" s="282">
        <v>0</v>
      </c>
      <c r="K11" s="282">
        <v>0</v>
      </c>
      <c r="L11" s="282">
        <v>0</v>
      </c>
      <c r="M11" s="282">
        <v>0</v>
      </c>
      <c r="N11" s="282">
        <v>0</v>
      </c>
      <c r="O11" s="282">
        <v>0</v>
      </c>
      <c r="P11" s="282">
        <v>0</v>
      </c>
      <c r="Q11" s="282">
        <v>0</v>
      </c>
      <c r="R11" s="282">
        <v>0</v>
      </c>
      <c r="S11" s="282">
        <v>0</v>
      </c>
      <c r="T11" s="282">
        <v>0</v>
      </c>
      <c r="U11" s="282">
        <v>0</v>
      </c>
      <c r="V11" s="282">
        <v>0</v>
      </c>
      <c r="W11" s="282">
        <v>-33.009999899999997</v>
      </c>
    </row>
    <row r="12" spans="1:23" ht="15.75" thickBot="1" x14ac:dyDescent="0.3">
      <c r="A12" s="280"/>
      <c r="B12" s="286" t="s">
        <v>156</v>
      </c>
      <c r="C12" s="287">
        <v>0</v>
      </c>
      <c r="D12" s="287">
        <v>0</v>
      </c>
      <c r="E12" s="287">
        <v>-33.009999899999997</v>
      </c>
      <c r="F12" s="287">
        <v>-122.90999980000001</v>
      </c>
      <c r="G12" s="287">
        <v>0</v>
      </c>
      <c r="H12" s="287">
        <v>0</v>
      </c>
      <c r="I12" s="287">
        <v>0</v>
      </c>
      <c r="J12" s="287">
        <v>0</v>
      </c>
      <c r="K12" s="287">
        <v>0</v>
      </c>
      <c r="L12" s="287">
        <v>0</v>
      </c>
      <c r="M12" s="287">
        <v>0</v>
      </c>
      <c r="N12" s="287">
        <v>0</v>
      </c>
      <c r="O12" s="287">
        <v>0</v>
      </c>
      <c r="P12" s="287">
        <v>0</v>
      </c>
      <c r="Q12" s="287">
        <v>0</v>
      </c>
      <c r="R12" s="287">
        <v>0</v>
      </c>
      <c r="S12" s="287">
        <v>0</v>
      </c>
      <c r="T12" s="287">
        <v>0</v>
      </c>
      <c r="U12" s="287">
        <v>0</v>
      </c>
      <c r="V12" s="287">
        <v>0</v>
      </c>
      <c r="W12" s="287">
        <v>-155.91999970000001</v>
      </c>
    </row>
    <row r="13" spans="1:23" x14ac:dyDescent="0.25">
      <c r="A13" s="280"/>
      <c r="B13" s="284" t="s">
        <v>174</v>
      </c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</row>
    <row r="14" spans="1:23" x14ac:dyDescent="0.25">
      <c r="A14" s="280"/>
      <c r="B14" s="285" t="s">
        <v>64</v>
      </c>
      <c r="C14" s="282">
        <v>0</v>
      </c>
      <c r="D14" s="282">
        <v>0</v>
      </c>
      <c r="E14" s="282">
        <v>-219.99999990000001</v>
      </c>
      <c r="F14" s="282">
        <v>-204.99999980000001</v>
      </c>
      <c r="G14" s="282">
        <v>0</v>
      </c>
      <c r="H14" s="282">
        <v>0</v>
      </c>
      <c r="I14" s="282">
        <v>0</v>
      </c>
      <c r="J14" s="282">
        <v>0</v>
      </c>
      <c r="K14" s="282">
        <v>0</v>
      </c>
      <c r="L14" s="282">
        <v>0</v>
      </c>
      <c r="M14" s="282">
        <v>0</v>
      </c>
      <c r="N14" s="282">
        <v>0</v>
      </c>
      <c r="O14" s="282">
        <v>0</v>
      </c>
      <c r="P14" s="282">
        <v>0</v>
      </c>
      <c r="Q14" s="282">
        <v>0</v>
      </c>
      <c r="R14" s="282">
        <v>0</v>
      </c>
      <c r="S14" s="282">
        <v>0</v>
      </c>
      <c r="T14" s="282">
        <v>0</v>
      </c>
      <c r="U14" s="282">
        <v>0</v>
      </c>
      <c r="V14" s="282">
        <v>0</v>
      </c>
      <c r="W14" s="282">
        <v>-424.99999969999999</v>
      </c>
    </row>
    <row r="15" spans="1:23" x14ac:dyDescent="0.25">
      <c r="A15" s="280"/>
      <c r="B15" s="285" t="s">
        <v>175</v>
      </c>
      <c r="C15" s="282">
        <v>0</v>
      </c>
      <c r="D15" s="282">
        <v>0</v>
      </c>
      <c r="E15" s="282">
        <v>0</v>
      </c>
      <c r="F15" s="282">
        <v>0</v>
      </c>
      <c r="G15" s="282">
        <v>0</v>
      </c>
      <c r="H15" s="282">
        <v>-348.99999989999998</v>
      </c>
      <c r="I15" s="282">
        <v>0</v>
      </c>
      <c r="J15" s="282">
        <v>0</v>
      </c>
      <c r="K15" s="282">
        <v>0</v>
      </c>
      <c r="L15" s="282">
        <v>0</v>
      </c>
      <c r="M15" s="282">
        <v>0</v>
      </c>
      <c r="N15" s="282">
        <v>0</v>
      </c>
      <c r="O15" s="282">
        <v>0</v>
      </c>
      <c r="P15" s="282">
        <v>0</v>
      </c>
      <c r="Q15" s="282">
        <v>0</v>
      </c>
      <c r="R15" s="282">
        <v>0</v>
      </c>
      <c r="S15" s="282">
        <v>0</v>
      </c>
      <c r="T15" s="282">
        <v>0</v>
      </c>
      <c r="U15" s="282">
        <v>0</v>
      </c>
      <c r="V15" s="282">
        <v>0</v>
      </c>
      <c r="W15" s="282">
        <v>-348.99999989999998</v>
      </c>
    </row>
    <row r="16" spans="1:23" ht="15.75" thickBot="1" x14ac:dyDescent="0.3">
      <c r="A16" s="280"/>
      <c r="B16" s="285" t="s">
        <v>176</v>
      </c>
      <c r="C16" s="282">
        <v>0</v>
      </c>
      <c r="D16" s="282">
        <v>0</v>
      </c>
      <c r="E16" s="282">
        <v>0</v>
      </c>
      <c r="F16" s="282">
        <v>0</v>
      </c>
      <c r="G16" s="282">
        <v>0</v>
      </c>
      <c r="H16" s="282">
        <v>-350.99999989999998</v>
      </c>
      <c r="I16" s="282">
        <v>0</v>
      </c>
      <c r="J16" s="282">
        <v>0</v>
      </c>
      <c r="K16" s="282">
        <v>0</v>
      </c>
      <c r="L16" s="282">
        <v>0</v>
      </c>
      <c r="M16" s="282">
        <v>0</v>
      </c>
      <c r="N16" s="282">
        <v>0</v>
      </c>
      <c r="O16" s="282">
        <v>0</v>
      </c>
      <c r="P16" s="282">
        <v>0</v>
      </c>
      <c r="Q16" s="282">
        <v>0</v>
      </c>
      <c r="R16" s="282">
        <v>0</v>
      </c>
      <c r="S16" s="282">
        <v>0</v>
      </c>
      <c r="T16" s="282">
        <v>0</v>
      </c>
      <c r="U16" s="282">
        <v>0</v>
      </c>
      <c r="V16" s="282">
        <v>0</v>
      </c>
      <c r="W16" s="282">
        <v>-350.99999989999998</v>
      </c>
    </row>
    <row r="17" spans="1:23" ht="15.75" thickBot="1" x14ac:dyDescent="0.3">
      <c r="A17" s="280"/>
      <c r="B17" s="286" t="s">
        <v>177</v>
      </c>
      <c r="C17" s="287">
        <v>0</v>
      </c>
      <c r="D17" s="287">
        <v>0</v>
      </c>
      <c r="E17" s="287">
        <v>-219.99999990000001</v>
      </c>
      <c r="F17" s="287">
        <v>-204.99999980000001</v>
      </c>
      <c r="G17" s="287">
        <v>0</v>
      </c>
      <c r="H17" s="287">
        <v>-699.99999979999996</v>
      </c>
      <c r="I17" s="287">
        <v>0</v>
      </c>
      <c r="J17" s="287">
        <v>0</v>
      </c>
      <c r="K17" s="287">
        <v>0</v>
      </c>
      <c r="L17" s="287">
        <v>0</v>
      </c>
      <c r="M17" s="287">
        <v>0</v>
      </c>
      <c r="N17" s="287">
        <v>0</v>
      </c>
      <c r="O17" s="287">
        <v>0</v>
      </c>
      <c r="P17" s="287">
        <v>0</v>
      </c>
      <c r="Q17" s="287">
        <v>0</v>
      </c>
      <c r="R17" s="287">
        <v>0</v>
      </c>
      <c r="S17" s="287">
        <v>0</v>
      </c>
      <c r="T17" s="287">
        <v>0</v>
      </c>
      <c r="U17" s="287">
        <v>0</v>
      </c>
      <c r="V17" s="287">
        <v>0</v>
      </c>
      <c r="W17" s="287">
        <v>-1124.9999994999998</v>
      </c>
    </row>
    <row r="18" spans="1:23" x14ac:dyDescent="0.25">
      <c r="A18" s="280"/>
      <c r="B18" s="284" t="s">
        <v>138</v>
      </c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  <c r="U18" s="282"/>
      <c r="V18" s="282"/>
      <c r="W18" s="282"/>
    </row>
    <row r="19" spans="1:23" x14ac:dyDescent="0.25">
      <c r="A19" s="280"/>
      <c r="B19" s="285" t="s">
        <v>178</v>
      </c>
      <c r="C19" s="282">
        <v>0</v>
      </c>
      <c r="D19" s="282">
        <v>0</v>
      </c>
      <c r="E19" s="282">
        <v>0</v>
      </c>
      <c r="F19" s="282">
        <v>99</v>
      </c>
      <c r="G19" s="282">
        <v>0</v>
      </c>
      <c r="H19" s="282">
        <v>0</v>
      </c>
      <c r="I19" s="282">
        <v>0</v>
      </c>
      <c r="J19" s="282">
        <v>0</v>
      </c>
      <c r="K19" s="282">
        <v>0</v>
      </c>
      <c r="L19" s="282">
        <v>0</v>
      </c>
      <c r="M19" s="282">
        <v>0</v>
      </c>
      <c r="N19" s="282">
        <v>0</v>
      </c>
      <c r="O19" s="282">
        <v>0</v>
      </c>
      <c r="P19" s="282">
        <v>0</v>
      </c>
      <c r="Q19" s="282">
        <v>-98.999999900000006</v>
      </c>
      <c r="R19" s="282">
        <v>0</v>
      </c>
      <c r="S19" s="282">
        <v>0</v>
      </c>
      <c r="T19" s="282">
        <v>0</v>
      </c>
      <c r="U19" s="282">
        <v>0</v>
      </c>
      <c r="V19" s="282">
        <v>0</v>
      </c>
      <c r="W19" s="282">
        <v>9.9999994063182385E-8</v>
      </c>
    </row>
    <row r="20" spans="1:23" x14ac:dyDescent="0.25">
      <c r="A20" s="280"/>
      <c r="B20" s="285" t="s">
        <v>179</v>
      </c>
      <c r="C20" s="282">
        <v>0</v>
      </c>
      <c r="D20" s="282">
        <v>0</v>
      </c>
      <c r="E20" s="282">
        <v>0</v>
      </c>
      <c r="F20" s="282">
        <v>106</v>
      </c>
      <c r="G20" s="282">
        <v>0</v>
      </c>
      <c r="H20" s="282">
        <v>0</v>
      </c>
      <c r="I20" s="282">
        <v>0</v>
      </c>
      <c r="J20" s="282">
        <v>0</v>
      </c>
      <c r="K20" s="282">
        <v>0</v>
      </c>
      <c r="L20" s="282">
        <v>0</v>
      </c>
      <c r="M20" s="282">
        <v>0</v>
      </c>
      <c r="N20" s="282">
        <v>0</v>
      </c>
      <c r="O20" s="282">
        <v>0</v>
      </c>
      <c r="P20" s="282">
        <v>0</v>
      </c>
      <c r="Q20" s="282">
        <v>0</v>
      </c>
      <c r="R20" s="282">
        <v>0</v>
      </c>
      <c r="S20" s="282">
        <v>0</v>
      </c>
      <c r="T20" s="282">
        <v>0</v>
      </c>
      <c r="U20" s="282">
        <v>-105.99999990000001</v>
      </c>
      <c r="V20" s="282">
        <v>0</v>
      </c>
      <c r="W20" s="282">
        <v>9.9999994063182385E-8</v>
      </c>
    </row>
    <row r="21" spans="1:23" ht="15.75" thickBot="1" x14ac:dyDescent="0.3">
      <c r="A21" s="280"/>
      <c r="B21" s="285" t="s">
        <v>180</v>
      </c>
      <c r="C21" s="282">
        <v>0</v>
      </c>
      <c r="D21" s="282">
        <v>0</v>
      </c>
      <c r="E21" s="282">
        <v>0</v>
      </c>
      <c r="F21" s="282">
        <v>0</v>
      </c>
      <c r="G21" s="282">
        <v>0</v>
      </c>
      <c r="H21" s="282">
        <v>0</v>
      </c>
      <c r="I21" s="282">
        <v>0</v>
      </c>
      <c r="J21" s="282">
        <v>0</v>
      </c>
      <c r="K21" s="282">
        <v>0</v>
      </c>
      <c r="L21" s="282">
        <v>0</v>
      </c>
      <c r="M21" s="282">
        <v>0</v>
      </c>
      <c r="N21" s="282">
        <v>0</v>
      </c>
      <c r="O21" s="282">
        <v>0</v>
      </c>
      <c r="P21" s="282">
        <v>0</v>
      </c>
      <c r="Q21" s="282">
        <v>-155.99999990000001</v>
      </c>
      <c r="R21" s="282">
        <v>0</v>
      </c>
      <c r="S21" s="282">
        <v>0</v>
      </c>
      <c r="T21" s="282">
        <v>0</v>
      </c>
      <c r="U21" s="282">
        <v>0</v>
      </c>
      <c r="V21" s="282">
        <v>0</v>
      </c>
      <c r="W21" s="282">
        <v>-155.99999990000001</v>
      </c>
    </row>
    <row r="22" spans="1:23" ht="15.75" thickBot="1" x14ac:dyDescent="0.3">
      <c r="A22" s="280"/>
      <c r="B22" s="286" t="s">
        <v>139</v>
      </c>
      <c r="C22" s="287">
        <v>0</v>
      </c>
      <c r="D22" s="287">
        <v>0</v>
      </c>
      <c r="E22" s="287">
        <v>0</v>
      </c>
      <c r="F22" s="287">
        <v>205</v>
      </c>
      <c r="G22" s="287">
        <v>0</v>
      </c>
      <c r="H22" s="287">
        <v>0</v>
      </c>
      <c r="I22" s="287">
        <v>0</v>
      </c>
      <c r="J22" s="287">
        <v>0</v>
      </c>
      <c r="K22" s="287">
        <v>0</v>
      </c>
      <c r="L22" s="287">
        <v>0</v>
      </c>
      <c r="M22" s="287">
        <v>0</v>
      </c>
      <c r="N22" s="287">
        <v>0</v>
      </c>
      <c r="O22" s="287">
        <v>0</v>
      </c>
      <c r="P22" s="287">
        <v>0</v>
      </c>
      <c r="Q22" s="287">
        <v>-254.99999980000001</v>
      </c>
      <c r="R22" s="287">
        <v>0</v>
      </c>
      <c r="S22" s="287">
        <v>0</v>
      </c>
      <c r="T22" s="287">
        <v>0</v>
      </c>
      <c r="U22" s="287">
        <v>-105.99999990000001</v>
      </c>
      <c r="V22" s="287">
        <v>0</v>
      </c>
      <c r="W22" s="287">
        <v>-155.99999970000002</v>
      </c>
    </row>
    <row r="23" spans="1:23" x14ac:dyDescent="0.25">
      <c r="A23" s="280"/>
      <c r="B23" s="284" t="s">
        <v>231</v>
      </c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282"/>
      <c r="N23" s="282"/>
      <c r="O23" s="282"/>
      <c r="P23" s="282"/>
      <c r="Q23" s="282"/>
      <c r="R23" s="282"/>
      <c r="S23" s="282"/>
      <c r="T23" s="282"/>
      <c r="U23" s="282"/>
      <c r="V23" s="282"/>
      <c r="W23" s="282"/>
    </row>
    <row r="24" spans="1:23" ht="15.75" thickBot="1" x14ac:dyDescent="0.3">
      <c r="A24" s="280"/>
      <c r="B24" s="285" t="s">
        <v>232</v>
      </c>
      <c r="C24" s="282">
        <v>0</v>
      </c>
      <c r="D24" s="282">
        <v>0</v>
      </c>
      <c r="E24" s="282">
        <v>0</v>
      </c>
      <c r="F24" s="282">
        <v>0</v>
      </c>
      <c r="G24" s="282">
        <v>0</v>
      </c>
      <c r="H24" s="282">
        <v>0</v>
      </c>
      <c r="I24" s="282">
        <v>0</v>
      </c>
      <c r="J24" s="282">
        <v>0</v>
      </c>
      <c r="K24" s="282">
        <v>0</v>
      </c>
      <c r="L24" s="282">
        <v>0</v>
      </c>
      <c r="M24" s="282">
        <v>0</v>
      </c>
      <c r="N24" s="282">
        <v>0</v>
      </c>
      <c r="O24" s="282">
        <v>0</v>
      </c>
      <c r="P24" s="282">
        <v>0</v>
      </c>
      <c r="Q24" s="282">
        <v>9.9999999999999995E-8</v>
      </c>
      <c r="R24" s="282">
        <v>0</v>
      </c>
      <c r="S24" s="282">
        <v>0</v>
      </c>
      <c r="T24" s="282">
        <v>0</v>
      </c>
      <c r="U24" s="282">
        <v>0</v>
      </c>
      <c r="V24" s="282">
        <v>0</v>
      </c>
      <c r="W24" s="282">
        <v>9.9999999999999995E-8</v>
      </c>
    </row>
    <row r="25" spans="1:23" ht="15.75" thickBot="1" x14ac:dyDescent="0.3">
      <c r="A25" s="280"/>
      <c r="B25" s="286" t="s">
        <v>233</v>
      </c>
      <c r="C25" s="287">
        <v>0</v>
      </c>
      <c r="D25" s="287">
        <v>0</v>
      </c>
      <c r="E25" s="287">
        <v>0</v>
      </c>
      <c r="F25" s="287">
        <v>0</v>
      </c>
      <c r="G25" s="287">
        <v>0</v>
      </c>
      <c r="H25" s="287">
        <v>0</v>
      </c>
      <c r="I25" s="287">
        <v>0</v>
      </c>
      <c r="J25" s="287">
        <v>0</v>
      </c>
      <c r="K25" s="287">
        <v>0</v>
      </c>
      <c r="L25" s="287">
        <v>0</v>
      </c>
      <c r="M25" s="287">
        <v>0</v>
      </c>
      <c r="N25" s="287">
        <v>0</v>
      </c>
      <c r="O25" s="287">
        <v>0</v>
      </c>
      <c r="P25" s="287">
        <v>0</v>
      </c>
      <c r="Q25" s="287">
        <v>9.9999999999999995E-8</v>
      </c>
      <c r="R25" s="287">
        <v>0</v>
      </c>
      <c r="S25" s="287">
        <v>0</v>
      </c>
      <c r="T25" s="287">
        <v>0</v>
      </c>
      <c r="U25" s="287">
        <v>0</v>
      </c>
      <c r="V25" s="287">
        <v>0</v>
      </c>
      <c r="W25" s="287">
        <v>9.9999999999999995E-8</v>
      </c>
    </row>
    <row r="26" spans="1:23" x14ac:dyDescent="0.25">
      <c r="A26" s="280"/>
      <c r="B26" s="284" t="s">
        <v>234</v>
      </c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</row>
    <row r="27" spans="1:23" x14ac:dyDescent="0.25">
      <c r="A27" s="280"/>
      <c r="B27" s="285" t="s">
        <v>153</v>
      </c>
      <c r="C27" s="282">
        <v>0</v>
      </c>
      <c r="D27" s="282">
        <v>0</v>
      </c>
      <c r="E27" s="282">
        <v>0</v>
      </c>
      <c r="F27" s="282">
        <v>0</v>
      </c>
      <c r="G27" s="282">
        <v>0</v>
      </c>
      <c r="H27" s="282">
        <v>207.1</v>
      </c>
      <c r="I27" s="282">
        <v>0</v>
      </c>
      <c r="J27" s="282">
        <v>0</v>
      </c>
      <c r="K27" s="282">
        <v>0</v>
      </c>
      <c r="L27" s="282">
        <v>0</v>
      </c>
      <c r="M27" s="282">
        <v>0</v>
      </c>
      <c r="N27" s="282">
        <v>0</v>
      </c>
      <c r="O27" s="282">
        <v>0</v>
      </c>
      <c r="P27" s="282">
        <v>0</v>
      </c>
      <c r="Q27" s="282">
        <v>0</v>
      </c>
      <c r="R27" s="282">
        <v>0</v>
      </c>
      <c r="S27" s="282">
        <v>0</v>
      </c>
      <c r="T27" s="282">
        <v>0</v>
      </c>
      <c r="U27" s="282">
        <v>0</v>
      </c>
      <c r="V27" s="282">
        <v>0</v>
      </c>
      <c r="W27" s="282">
        <v>207.1</v>
      </c>
    </row>
    <row r="28" spans="1:23" ht="15.75" thickBot="1" x14ac:dyDescent="0.3">
      <c r="A28" s="280"/>
      <c r="B28" s="285" t="s">
        <v>154</v>
      </c>
      <c r="C28" s="282">
        <v>0</v>
      </c>
      <c r="D28" s="282">
        <v>0</v>
      </c>
      <c r="E28" s="282">
        <v>0</v>
      </c>
      <c r="F28" s="282">
        <v>0</v>
      </c>
      <c r="G28" s="282">
        <v>0</v>
      </c>
      <c r="H28" s="282">
        <v>208.3</v>
      </c>
      <c r="I28" s="282">
        <v>0</v>
      </c>
      <c r="J28" s="282">
        <v>0</v>
      </c>
      <c r="K28" s="282">
        <v>0</v>
      </c>
      <c r="L28" s="282">
        <v>0</v>
      </c>
      <c r="M28" s="282">
        <v>0</v>
      </c>
      <c r="N28" s="282">
        <v>0</v>
      </c>
      <c r="O28" s="282">
        <v>0</v>
      </c>
      <c r="P28" s="282">
        <v>0</v>
      </c>
      <c r="Q28" s="282">
        <v>0</v>
      </c>
      <c r="R28" s="282">
        <v>0</v>
      </c>
      <c r="S28" s="282">
        <v>0</v>
      </c>
      <c r="T28" s="282">
        <v>0</v>
      </c>
      <c r="U28" s="282">
        <v>0</v>
      </c>
      <c r="V28" s="282">
        <v>0</v>
      </c>
      <c r="W28" s="282">
        <v>208.3</v>
      </c>
    </row>
    <row r="29" spans="1:23" ht="15.75" thickBot="1" x14ac:dyDescent="0.3">
      <c r="A29" s="280"/>
      <c r="B29" s="286" t="s">
        <v>235</v>
      </c>
      <c r="C29" s="287">
        <v>0</v>
      </c>
      <c r="D29" s="287">
        <v>0</v>
      </c>
      <c r="E29" s="287">
        <v>0</v>
      </c>
      <c r="F29" s="287">
        <v>0</v>
      </c>
      <c r="G29" s="287">
        <v>0</v>
      </c>
      <c r="H29" s="287">
        <v>415.4</v>
      </c>
      <c r="I29" s="287">
        <v>0</v>
      </c>
      <c r="J29" s="287">
        <v>0</v>
      </c>
      <c r="K29" s="287">
        <v>0</v>
      </c>
      <c r="L29" s="287">
        <v>0</v>
      </c>
      <c r="M29" s="287">
        <v>0</v>
      </c>
      <c r="N29" s="287">
        <v>0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87">
        <v>0</v>
      </c>
      <c r="V29" s="287">
        <v>0</v>
      </c>
      <c r="W29" s="287">
        <v>415.4</v>
      </c>
    </row>
    <row r="30" spans="1:23" ht="15.75" thickBot="1" x14ac:dyDescent="0.3">
      <c r="A30" s="280"/>
      <c r="B30" s="288" t="s">
        <v>120</v>
      </c>
      <c r="C30" s="289">
        <v>0</v>
      </c>
      <c r="D30" s="289">
        <v>0</v>
      </c>
      <c r="E30" s="289">
        <v>-253.0099998</v>
      </c>
      <c r="F30" s="289">
        <v>-122.90999959999999</v>
      </c>
      <c r="G30" s="289">
        <v>0</v>
      </c>
      <c r="H30" s="289">
        <v>-284.59999979999992</v>
      </c>
      <c r="I30" s="289">
        <v>0</v>
      </c>
      <c r="J30" s="289">
        <v>0</v>
      </c>
      <c r="K30" s="289">
        <v>0</v>
      </c>
      <c r="L30" s="289">
        <v>0</v>
      </c>
      <c r="M30" s="289">
        <v>0</v>
      </c>
      <c r="N30" s="289">
        <v>0</v>
      </c>
      <c r="O30" s="289">
        <v>0</v>
      </c>
      <c r="P30" s="289">
        <v>0</v>
      </c>
      <c r="Q30" s="289">
        <v>-254.99999970000002</v>
      </c>
      <c r="R30" s="289">
        <v>0</v>
      </c>
      <c r="S30" s="289">
        <v>0</v>
      </c>
      <c r="T30" s="289">
        <v>0</v>
      </c>
      <c r="U30" s="289">
        <v>-105.99999990000001</v>
      </c>
      <c r="V30" s="289">
        <v>0</v>
      </c>
      <c r="W30" s="290">
        <v>-1021.5199987999997</v>
      </c>
    </row>
    <row r="31" spans="1:23" ht="15.75" thickTop="1" x14ac:dyDescent="0.25">
      <c r="A31" s="280"/>
      <c r="B31" s="283" t="s">
        <v>157</v>
      </c>
      <c r="C31" s="282"/>
      <c r="D31" s="282"/>
      <c r="E31" s="282"/>
      <c r="F31" s="282"/>
      <c r="G31" s="282"/>
      <c r="H31" s="282"/>
      <c r="I31" s="282"/>
      <c r="J31" s="282"/>
      <c r="K31" s="282"/>
      <c r="L31" s="282"/>
      <c r="M31" s="282"/>
      <c r="N31" s="282"/>
      <c r="O31" s="282"/>
      <c r="P31" s="282"/>
      <c r="Q31" s="282"/>
      <c r="R31" s="282"/>
      <c r="S31" s="282"/>
      <c r="T31" s="282"/>
      <c r="U31" s="282"/>
      <c r="V31" s="282"/>
      <c r="W31" s="282"/>
    </row>
    <row r="32" spans="1:23" x14ac:dyDescent="0.25">
      <c r="A32" s="280"/>
      <c r="B32" s="284" t="s">
        <v>166</v>
      </c>
      <c r="C32" s="282"/>
      <c r="D32" s="282"/>
      <c r="E32" s="282"/>
      <c r="F32" s="282"/>
      <c r="G32" s="282"/>
      <c r="H32" s="282"/>
      <c r="I32" s="282"/>
      <c r="J32" s="282"/>
      <c r="K32" s="282"/>
      <c r="L32" s="282"/>
      <c r="M32" s="282"/>
      <c r="N32" s="282"/>
      <c r="O32" s="282"/>
      <c r="P32" s="282"/>
      <c r="Q32" s="282"/>
      <c r="R32" s="282"/>
      <c r="S32" s="282"/>
      <c r="T32" s="282"/>
      <c r="U32" s="282"/>
      <c r="V32" s="282"/>
      <c r="W32" s="282"/>
    </row>
    <row r="33" spans="1:23" x14ac:dyDescent="0.25">
      <c r="A33" s="280"/>
      <c r="B33" s="285" t="s">
        <v>181</v>
      </c>
      <c r="C33" s="282">
        <v>0</v>
      </c>
      <c r="D33" s="282">
        <v>0</v>
      </c>
      <c r="E33" s="282">
        <v>0</v>
      </c>
      <c r="F33" s="282">
        <v>0</v>
      </c>
      <c r="G33" s="282">
        <v>0</v>
      </c>
      <c r="H33" s="282">
        <v>0</v>
      </c>
      <c r="I33" s="282">
        <v>0</v>
      </c>
      <c r="J33" s="282">
        <v>0</v>
      </c>
      <c r="K33" s="282">
        <v>-0.99999990000000005</v>
      </c>
      <c r="L33" s="282">
        <v>0</v>
      </c>
      <c r="M33" s="282">
        <v>0</v>
      </c>
      <c r="N33" s="282">
        <v>0</v>
      </c>
      <c r="O33" s="282">
        <v>0</v>
      </c>
      <c r="P33" s="282">
        <v>0</v>
      </c>
      <c r="Q33" s="282">
        <v>0</v>
      </c>
      <c r="R33" s="282">
        <v>0</v>
      </c>
      <c r="S33" s="282">
        <v>0</v>
      </c>
      <c r="T33" s="282">
        <v>0</v>
      </c>
      <c r="U33" s="282">
        <v>0</v>
      </c>
      <c r="V33" s="282">
        <v>0</v>
      </c>
      <c r="W33" s="282">
        <v>-0.99999990000000005</v>
      </c>
    </row>
    <row r="34" spans="1:23" ht="15.75" thickBot="1" x14ac:dyDescent="0.3">
      <c r="A34" s="280"/>
      <c r="B34" s="285" t="s">
        <v>167</v>
      </c>
      <c r="C34" s="282">
        <v>0</v>
      </c>
      <c r="D34" s="282">
        <v>0</v>
      </c>
      <c r="E34" s="282">
        <v>0</v>
      </c>
      <c r="F34" s="282">
        <v>0</v>
      </c>
      <c r="G34" s="282">
        <v>0</v>
      </c>
      <c r="H34" s="282">
        <v>0</v>
      </c>
      <c r="I34" s="282">
        <v>0</v>
      </c>
      <c r="J34" s="282">
        <v>0</v>
      </c>
      <c r="K34" s="282">
        <v>0</v>
      </c>
      <c r="L34" s="282">
        <v>0</v>
      </c>
      <c r="M34" s="282">
        <v>0</v>
      </c>
      <c r="N34" s="282">
        <v>0</v>
      </c>
      <c r="O34" s="282">
        <v>-33.829999799999996</v>
      </c>
      <c r="P34" s="282">
        <v>0</v>
      </c>
      <c r="Q34" s="282">
        <v>0</v>
      </c>
      <c r="R34" s="282">
        <v>0</v>
      </c>
      <c r="S34" s="282">
        <v>0</v>
      </c>
      <c r="T34" s="282">
        <v>0</v>
      </c>
      <c r="U34" s="282">
        <v>0</v>
      </c>
      <c r="V34" s="282">
        <v>0</v>
      </c>
      <c r="W34" s="282">
        <v>-33.829999799999996</v>
      </c>
    </row>
    <row r="35" spans="1:23" ht="15.75" thickBot="1" x14ac:dyDescent="0.3">
      <c r="A35" s="280"/>
      <c r="B35" s="286" t="s">
        <v>168</v>
      </c>
      <c r="C35" s="287">
        <v>0</v>
      </c>
      <c r="D35" s="287">
        <v>0</v>
      </c>
      <c r="E35" s="287">
        <v>0</v>
      </c>
      <c r="F35" s="287">
        <v>0</v>
      </c>
      <c r="G35" s="287">
        <v>0</v>
      </c>
      <c r="H35" s="287">
        <v>0</v>
      </c>
      <c r="I35" s="287">
        <v>0</v>
      </c>
      <c r="J35" s="287">
        <v>0</v>
      </c>
      <c r="K35" s="287">
        <v>-0.99999990000000005</v>
      </c>
      <c r="L35" s="287">
        <v>0</v>
      </c>
      <c r="M35" s="287">
        <v>0</v>
      </c>
      <c r="N35" s="287">
        <v>0</v>
      </c>
      <c r="O35" s="287">
        <v>-33.829999799999996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87">
        <v>0</v>
      </c>
      <c r="V35" s="287">
        <v>0</v>
      </c>
      <c r="W35" s="287">
        <v>-34.829999699999995</v>
      </c>
    </row>
    <row r="36" spans="1:23" x14ac:dyDescent="0.25">
      <c r="A36" s="280"/>
      <c r="B36" s="284" t="s">
        <v>158</v>
      </c>
      <c r="C36" s="282"/>
      <c r="D36" s="282"/>
      <c r="E36" s="282"/>
      <c r="F36" s="282"/>
      <c r="G36" s="282"/>
      <c r="H36" s="282"/>
      <c r="I36" s="282"/>
      <c r="J36" s="282"/>
      <c r="K36" s="282"/>
      <c r="L36" s="282"/>
      <c r="M36" s="282"/>
      <c r="N36" s="282"/>
      <c r="O36" s="282"/>
      <c r="P36" s="282"/>
      <c r="Q36" s="282"/>
      <c r="R36" s="282"/>
      <c r="S36" s="282"/>
      <c r="T36" s="282"/>
      <c r="U36" s="282"/>
      <c r="V36" s="282"/>
      <c r="W36" s="282"/>
    </row>
    <row r="37" spans="1:23" ht="15.75" thickBot="1" x14ac:dyDescent="0.3">
      <c r="A37" s="280"/>
      <c r="B37" s="285" t="s">
        <v>182</v>
      </c>
      <c r="C37" s="282">
        <v>0</v>
      </c>
      <c r="D37" s="282">
        <v>0</v>
      </c>
      <c r="E37" s="282">
        <v>0</v>
      </c>
      <c r="F37" s="282">
        <v>0</v>
      </c>
      <c r="G37" s="282">
        <v>0</v>
      </c>
      <c r="H37" s="282">
        <v>0</v>
      </c>
      <c r="I37" s="282">
        <v>0</v>
      </c>
      <c r="J37" s="282">
        <v>0</v>
      </c>
      <c r="K37" s="282">
        <v>0</v>
      </c>
      <c r="L37" s="282">
        <v>0</v>
      </c>
      <c r="M37" s="282">
        <v>0</v>
      </c>
      <c r="N37" s="282">
        <v>0</v>
      </c>
      <c r="O37" s="282">
        <v>0</v>
      </c>
      <c r="P37" s="282">
        <v>0</v>
      </c>
      <c r="Q37" s="282">
        <v>0</v>
      </c>
      <c r="R37" s="282">
        <v>0</v>
      </c>
      <c r="S37" s="282">
        <v>0</v>
      </c>
      <c r="T37" s="282">
        <v>0</v>
      </c>
      <c r="U37" s="282">
        <v>0</v>
      </c>
      <c r="V37" s="282">
        <v>-19.999999899999999</v>
      </c>
      <c r="W37" s="282">
        <v>-19.999999899999999</v>
      </c>
    </row>
    <row r="38" spans="1:23" ht="15.75" thickBot="1" x14ac:dyDescent="0.3">
      <c r="A38" s="280"/>
      <c r="B38" s="286" t="s">
        <v>159</v>
      </c>
      <c r="C38" s="287">
        <v>0</v>
      </c>
      <c r="D38" s="287">
        <v>0</v>
      </c>
      <c r="E38" s="287">
        <v>0</v>
      </c>
      <c r="F38" s="287">
        <v>0</v>
      </c>
      <c r="G38" s="287">
        <v>0</v>
      </c>
      <c r="H38" s="287">
        <v>0</v>
      </c>
      <c r="I38" s="287">
        <v>0</v>
      </c>
      <c r="J38" s="287">
        <v>0</v>
      </c>
      <c r="K38" s="287">
        <v>0</v>
      </c>
      <c r="L38" s="287">
        <v>0</v>
      </c>
      <c r="M38" s="287">
        <v>0</v>
      </c>
      <c r="N38" s="287">
        <v>0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87">
        <v>0</v>
      </c>
      <c r="V38" s="287">
        <v>-19.999999899999999</v>
      </c>
      <c r="W38" s="287">
        <v>-19.999999899999999</v>
      </c>
    </row>
    <row r="39" spans="1:23" x14ac:dyDescent="0.25">
      <c r="A39" s="280"/>
      <c r="B39" s="284" t="s">
        <v>160</v>
      </c>
      <c r="C39" s="282"/>
      <c r="D39" s="282"/>
      <c r="E39" s="282"/>
      <c r="F39" s="282"/>
      <c r="G39" s="282"/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</row>
    <row r="40" spans="1:23" x14ac:dyDescent="0.25">
      <c r="A40" s="280"/>
      <c r="B40" s="285" t="s">
        <v>183</v>
      </c>
      <c r="C40" s="282">
        <v>0</v>
      </c>
      <c r="D40" s="282">
        <v>0</v>
      </c>
      <c r="E40" s="282">
        <v>0</v>
      </c>
      <c r="F40" s="282">
        <v>0</v>
      </c>
      <c r="G40" s="282">
        <v>0</v>
      </c>
      <c r="H40" s="282">
        <v>0</v>
      </c>
      <c r="I40" s="282">
        <v>0</v>
      </c>
      <c r="J40" s="282">
        <v>0</v>
      </c>
      <c r="K40" s="282">
        <v>0</v>
      </c>
      <c r="L40" s="282">
        <v>0</v>
      </c>
      <c r="M40" s="282">
        <v>0</v>
      </c>
      <c r="N40" s="282">
        <v>-19.999999899999999</v>
      </c>
      <c r="O40" s="282">
        <v>0</v>
      </c>
      <c r="P40" s="282">
        <v>0</v>
      </c>
      <c r="Q40" s="282">
        <v>0</v>
      </c>
      <c r="R40" s="282">
        <v>0</v>
      </c>
      <c r="S40" s="282">
        <v>0</v>
      </c>
      <c r="T40" s="282">
        <v>0</v>
      </c>
      <c r="U40" s="282">
        <v>-10.239999900000001</v>
      </c>
      <c r="V40" s="282">
        <v>0</v>
      </c>
      <c r="W40" s="282">
        <v>-30.2399998</v>
      </c>
    </row>
    <row r="41" spans="1:23" ht="15.75" thickBot="1" x14ac:dyDescent="0.3">
      <c r="A41" s="280"/>
      <c r="B41" s="285" t="s">
        <v>184</v>
      </c>
      <c r="C41" s="282">
        <v>0</v>
      </c>
      <c r="D41" s="282">
        <v>0</v>
      </c>
      <c r="E41" s="282">
        <v>0</v>
      </c>
      <c r="F41" s="282">
        <v>0</v>
      </c>
      <c r="G41" s="282">
        <v>0</v>
      </c>
      <c r="H41" s="282">
        <v>0</v>
      </c>
      <c r="I41" s="282">
        <v>0</v>
      </c>
      <c r="J41" s="282">
        <v>0</v>
      </c>
      <c r="K41" s="282">
        <v>0</v>
      </c>
      <c r="L41" s="282">
        <v>0</v>
      </c>
      <c r="M41" s="282">
        <v>0</v>
      </c>
      <c r="N41" s="282">
        <v>-79.999999900000006</v>
      </c>
      <c r="O41" s="282">
        <v>0</v>
      </c>
      <c r="P41" s="282">
        <v>0</v>
      </c>
      <c r="Q41" s="282">
        <v>0</v>
      </c>
      <c r="R41" s="282">
        <v>0</v>
      </c>
      <c r="S41" s="282">
        <v>0</v>
      </c>
      <c r="T41" s="282">
        <v>0</v>
      </c>
      <c r="U41" s="282">
        <v>-199.99999980000001</v>
      </c>
      <c r="V41" s="282">
        <v>0</v>
      </c>
      <c r="W41" s="282">
        <v>-279.99999969999999</v>
      </c>
    </row>
    <row r="42" spans="1:23" ht="15.75" thickBot="1" x14ac:dyDescent="0.3">
      <c r="A42" s="280"/>
      <c r="B42" s="286" t="s">
        <v>161</v>
      </c>
      <c r="C42" s="287">
        <v>0</v>
      </c>
      <c r="D42" s="287">
        <v>0</v>
      </c>
      <c r="E42" s="287">
        <v>0</v>
      </c>
      <c r="F42" s="287">
        <v>0</v>
      </c>
      <c r="G42" s="287">
        <v>0</v>
      </c>
      <c r="H42" s="287">
        <v>0</v>
      </c>
      <c r="I42" s="287">
        <v>0</v>
      </c>
      <c r="J42" s="287">
        <v>0</v>
      </c>
      <c r="K42" s="287">
        <v>0</v>
      </c>
      <c r="L42" s="287">
        <v>0</v>
      </c>
      <c r="M42" s="287">
        <v>0</v>
      </c>
      <c r="N42" s="287">
        <v>-99.999999800000012</v>
      </c>
      <c r="O42" s="287">
        <v>0</v>
      </c>
      <c r="P42" s="287">
        <v>0</v>
      </c>
      <c r="Q42" s="287">
        <v>0</v>
      </c>
      <c r="R42" s="287">
        <v>0</v>
      </c>
      <c r="S42" s="287">
        <v>0</v>
      </c>
      <c r="T42" s="287">
        <v>0</v>
      </c>
      <c r="U42" s="287">
        <v>-210.2399997</v>
      </c>
      <c r="V42" s="287">
        <v>0</v>
      </c>
      <c r="W42" s="287">
        <v>-310.23999950000001</v>
      </c>
    </row>
    <row r="43" spans="1:23" x14ac:dyDescent="0.25">
      <c r="A43" s="280"/>
      <c r="B43" s="284" t="s">
        <v>164</v>
      </c>
      <c r="C43" s="282"/>
      <c r="D43" s="282"/>
      <c r="E43" s="282"/>
      <c r="F43" s="282"/>
      <c r="G43" s="282"/>
      <c r="H43" s="282"/>
      <c r="I43" s="282"/>
      <c r="J43" s="282"/>
      <c r="K43" s="282"/>
      <c r="L43" s="282"/>
      <c r="M43" s="282"/>
      <c r="N43" s="282"/>
      <c r="O43" s="282"/>
      <c r="P43" s="282"/>
      <c r="Q43" s="282"/>
      <c r="R43" s="282"/>
      <c r="S43" s="282"/>
      <c r="T43" s="282"/>
      <c r="U43" s="282"/>
      <c r="V43" s="282"/>
      <c r="W43" s="282"/>
    </row>
    <row r="44" spans="1:23" ht="15.75" thickBot="1" x14ac:dyDescent="0.3">
      <c r="A44" s="280"/>
      <c r="B44" s="285" t="s">
        <v>170</v>
      </c>
      <c r="C44" s="282">
        <v>0</v>
      </c>
      <c r="D44" s="282">
        <v>0</v>
      </c>
      <c r="E44" s="282">
        <v>0</v>
      </c>
      <c r="F44" s="282">
        <v>0</v>
      </c>
      <c r="G44" s="282">
        <v>-98.999999900000006</v>
      </c>
      <c r="H44" s="282">
        <v>-200.19999989999999</v>
      </c>
      <c r="I44" s="282">
        <v>0</v>
      </c>
      <c r="J44" s="282">
        <v>0</v>
      </c>
      <c r="K44" s="282">
        <v>0</v>
      </c>
      <c r="L44" s="282">
        <v>0</v>
      </c>
      <c r="M44" s="282">
        <v>0</v>
      </c>
      <c r="N44" s="282">
        <v>0</v>
      </c>
      <c r="O44" s="282">
        <v>0</v>
      </c>
      <c r="P44" s="282">
        <v>0</v>
      </c>
      <c r="Q44" s="282">
        <v>0</v>
      </c>
      <c r="R44" s="282">
        <v>-332.6999998</v>
      </c>
      <c r="S44" s="282">
        <v>0</v>
      </c>
      <c r="T44" s="282">
        <v>0</v>
      </c>
      <c r="U44" s="282">
        <v>0</v>
      </c>
      <c r="V44" s="282">
        <v>0</v>
      </c>
      <c r="W44" s="282">
        <v>-631.8999996</v>
      </c>
    </row>
    <row r="45" spans="1:23" ht="15.75" thickBot="1" x14ac:dyDescent="0.3">
      <c r="A45" s="280"/>
      <c r="B45" s="286" t="s">
        <v>165</v>
      </c>
      <c r="C45" s="287">
        <v>0</v>
      </c>
      <c r="D45" s="287">
        <v>0</v>
      </c>
      <c r="E45" s="287">
        <v>0</v>
      </c>
      <c r="F45" s="287">
        <v>0</v>
      </c>
      <c r="G45" s="287">
        <v>-98.999999900000006</v>
      </c>
      <c r="H45" s="287">
        <v>-200.19999989999999</v>
      </c>
      <c r="I45" s="287">
        <v>0</v>
      </c>
      <c r="J45" s="287">
        <v>0</v>
      </c>
      <c r="K45" s="287">
        <v>0</v>
      </c>
      <c r="L45" s="287">
        <v>0</v>
      </c>
      <c r="M45" s="287">
        <v>0</v>
      </c>
      <c r="N45" s="287">
        <v>0</v>
      </c>
      <c r="O45" s="287">
        <v>0</v>
      </c>
      <c r="P45" s="287">
        <v>0</v>
      </c>
      <c r="Q45" s="287">
        <v>0</v>
      </c>
      <c r="R45" s="287">
        <v>-332.6999998</v>
      </c>
      <c r="S45" s="287">
        <v>0</v>
      </c>
      <c r="T45" s="287">
        <v>0</v>
      </c>
      <c r="U45" s="287">
        <v>0</v>
      </c>
      <c r="V45" s="287">
        <v>0</v>
      </c>
      <c r="W45" s="287">
        <v>-631.8999996</v>
      </c>
    </row>
    <row r="46" spans="1:23" ht="15.75" thickBot="1" x14ac:dyDescent="0.3">
      <c r="A46" s="280"/>
      <c r="B46" s="288" t="s">
        <v>169</v>
      </c>
      <c r="C46" s="289">
        <v>0</v>
      </c>
      <c r="D46" s="289">
        <v>0</v>
      </c>
      <c r="E46" s="289">
        <v>0</v>
      </c>
      <c r="F46" s="289">
        <v>0</v>
      </c>
      <c r="G46" s="289">
        <v>-98.999999900000006</v>
      </c>
      <c r="H46" s="289">
        <v>-200.19999989999999</v>
      </c>
      <c r="I46" s="289">
        <v>0</v>
      </c>
      <c r="J46" s="289">
        <v>0</v>
      </c>
      <c r="K46" s="289">
        <v>-0.99999990000000005</v>
      </c>
      <c r="L46" s="289">
        <v>0</v>
      </c>
      <c r="M46" s="289">
        <v>0</v>
      </c>
      <c r="N46" s="289">
        <v>-99.999999800000012</v>
      </c>
      <c r="O46" s="289">
        <v>-33.829999799999996</v>
      </c>
      <c r="P46" s="289">
        <v>0</v>
      </c>
      <c r="Q46" s="289">
        <v>0</v>
      </c>
      <c r="R46" s="289">
        <v>-332.6999998</v>
      </c>
      <c r="S46" s="289">
        <v>0</v>
      </c>
      <c r="T46" s="289">
        <v>0</v>
      </c>
      <c r="U46" s="289">
        <v>-210.2399997</v>
      </c>
      <c r="V46" s="289">
        <v>-19.999999899999999</v>
      </c>
      <c r="W46" s="290">
        <v>-996.96999870000002</v>
      </c>
    </row>
    <row r="47" spans="1:23" ht="15.75" thickTop="1" x14ac:dyDescent="0.25">
      <c r="A47" s="280"/>
      <c r="B47" s="283" t="s">
        <v>34</v>
      </c>
      <c r="C47" s="282"/>
      <c r="D47" s="282"/>
      <c r="E47" s="282"/>
      <c r="F47" s="282"/>
      <c r="G47" s="282"/>
      <c r="H47" s="282"/>
      <c r="I47" s="282"/>
      <c r="J47" s="282"/>
      <c r="K47" s="282"/>
      <c r="L47" s="282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</row>
    <row r="48" spans="1:23" x14ac:dyDescent="0.25">
      <c r="A48" s="280"/>
      <c r="B48" s="284" t="s">
        <v>133</v>
      </c>
      <c r="C48" s="282"/>
      <c r="D48" s="282"/>
      <c r="E48" s="282"/>
      <c r="F48" s="282"/>
      <c r="G48" s="282"/>
      <c r="H48" s="282"/>
      <c r="I48" s="282"/>
      <c r="J48" s="282"/>
      <c r="K48" s="282"/>
      <c r="L48" s="282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</row>
    <row r="49" spans="1:23" x14ac:dyDescent="0.25">
      <c r="A49" s="280"/>
      <c r="B49" s="285" t="s">
        <v>104</v>
      </c>
      <c r="C49" s="282">
        <v>5.8198442500000001</v>
      </c>
      <c r="D49" s="282">
        <v>7.0077743299999993</v>
      </c>
      <c r="E49" s="282">
        <v>7.718722070000001</v>
      </c>
      <c r="F49" s="282">
        <v>8.3396092599999996</v>
      </c>
      <c r="G49" s="282">
        <v>9.3326845499999997</v>
      </c>
      <c r="H49" s="282">
        <v>10.012854410000001</v>
      </c>
      <c r="I49" s="282">
        <v>10.3063325</v>
      </c>
      <c r="J49" s="282">
        <v>8.733248249999999</v>
      </c>
      <c r="K49" s="282">
        <v>9.9207941999999996</v>
      </c>
      <c r="L49" s="282">
        <v>10.854179929999999</v>
      </c>
      <c r="M49" s="282">
        <v>10.630097740000002</v>
      </c>
      <c r="N49" s="282">
        <v>8.1212399800000004</v>
      </c>
      <c r="O49" s="282">
        <v>8.9605220299999999</v>
      </c>
      <c r="P49" s="282">
        <v>8.3176344699999998</v>
      </c>
      <c r="Q49" s="282">
        <v>7.5323535700000006</v>
      </c>
      <c r="R49" s="282">
        <v>6.8442938400000006</v>
      </c>
      <c r="S49" s="282">
        <v>7.2213578699999994</v>
      </c>
      <c r="T49" s="282">
        <v>5.9492478699999998</v>
      </c>
      <c r="U49" s="282">
        <v>4.7873250299999999</v>
      </c>
      <c r="V49" s="282">
        <v>4.1301005899999996</v>
      </c>
      <c r="W49" s="282">
        <v>160.54021674000001</v>
      </c>
    </row>
    <row r="50" spans="1:23" x14ac:dyDescent="0.25">
      <c r="A50" s="280"/>
      <c r="B50" s="285" t="s">
        <v>105</v>
      </c>
      <c r="C50" s="282">
        <v>45.740030849999997</v>
      </c>
      <c r="D50" s="282">
        <v>71.308079370000002</v>
      </c>
      <c r="E50" s="282">
        <v>84.665395700000005</v>
      </c>
      <c r="F50" s="282">
        <v>89.672196170000007</v>
      </c>
      <c r="G50" s="282">
        <v>107.99735502</v>
      </c>
      <c r="H50" s="282">
        <v>171.86291355</v>
      </c>
      <c r="I50" s="282">
        <v>160.80080088</v>
      </c>
      <c r="J50" s="282">
        <v>113.43311596000001</v>
      </c>
      <c r="K50" s="282">
        <v>145.57954998000002</v>
      </c>
      <c r="L50" s="282">
        <v>143.83598751</v>
      </c>
      <c r="M50" s="282">
        <v>152.22725683000002</v>
      </c>
      <c r="N50" s="282">
        <v>121.17424706000001</v>
      </c>
      <c r="O50" s="282">
        <v>155.12740349000001</v>
      </c>
      <c r="P50" s="282">
        <v>141.32904168000002</v>
      </c>
      <c r="Q50" s="282">
        <v>129.09561466</v>
      </c>
      <c r="R50" s="282">
        <v>129.25998335</v>
      </c>
      <c r="S50" s="282">
        <v>154.57899415</v>
      </c>
      <c r="T50" s="282">
        <v>138.55185661000002</v>
      </c>
      <c r="U50" s="282">
        <v>91.969684480000012</v>
      </c>
      <c r="V50" s="282">
        <v>99.236110940000017</v>
      </c>
      <c r="W50" s="282">
        <v>2447.4456182399999</v>
      </c>
    </row>
    <row r="51" spans="1:23" ht="15.75" thickBot="1" x14ac:dyDescent="0.3">
      <c r="A51" s="280"/>
      <c r="B51" s="285" t="s">
        <v>106</v>
      </c>
      <c r="C51" s="282">
        <v>5.7819440100000001</v>
      </c>
      <c r="D51" s="282">
        <v>18.89108289</v>
      </c>
      <c r="E51" s="282">
        <v>17.233790240000001</v>
      </c>
      <c r="F51" s="282">
        <v>17.16624135</v>
      </c>
      <c r="G51" s="282">
        <v>17.976187400000001</v>
      </c>
      <c r="H51" s="282">
        <v>26.917945820000003</v>
      </c>
      <c r="I51" s="282">
        <v>25.413677129999996</v>
      </c>
      <c r="J51" s="282">
        <v>18.871685099999997</v>
      </c>
      <c r="K51" s="282">
        <v>21.373421970000003</v>
      </c>
      <c r="L51" s="282">
        <v>19.682080509999999</v>
      </c>
      <c r="M51" s="282">
        <v>19.745915610000001</v>
      </c>
      <c r="N51" s="282">
        <v>18.130635909999999</v>
      </c>
      <c r="O51" s="282">
        <v>16.687601479999998</v>
      </c>
      <c r="P51" s="282">
        <v>14.93297338</v>
      </c>
      <c r="Q51" s="282">
        <v>12.939221570000001</v>
      </c>
      <c r="R51" s="282">
        <v>11.493061339999999</v>
      </c>
      <c r="S51" s="282">
        <v>12.174594989999999</v>
      </c>
      <c r="T51" s="282">
        <v>11.435605369999999</v>
      </c>
      <c r="U51" s="282">
        <v>9.7499963400000009</v>
      </c>
      <c r="V51" s="282">
        <v>7.2347744599999997</v>
      </c>
      <c r="W51" s="282">
        <v>323.83243686999998</v>
      </c>
    </row>
    <row r="52" spans="1:23" ht="15.75" thickBot="1" x14ac:dyDescent="0.3">
      <c r="A52" s="280"/>
      <c r="B52" s="286" t="s">
        <v>134</v>
      </c>
      <c r="C52" s="287">
        <v>57.341819110000003</v>
      </c>
      <c r="D52" s="287">
        <v>97.206936589999998</v>
      </c>
      <c r="E52" s="287">
        <v>109.61790801000001</v>
      </c>
      <c r="F52" s="287">
        <v>115.17804678000002</v>
      </c>
      <c r="G52" s="287">
        <v>135.30622697000001</v>
      </c>
      <c r="H52" s="287">
        <v>208.79371377999999</v>
      </c>
      <c r="I52" s="287">
        <v>196.52081050999999</v>
      </c>
      <c r="J52" s="287">
        <v>141.03804931000002</v>
      </c>
      <c r="K52" s="287">
        <v>176.87376615000002</v>
      </c>
      <c r="L52" s="287">
        <v>174.37224794999997</v>
      </c>
      <c r="M52" s="287">
        <v>182.60327018000001</v>
      </c>
      <c r="N52" s="287">
        <v>147.42612295000001</v>
      </c>
      <c r="O52" s="287">
        <v>180.77552700000001</v>
      </c>
      <c r="P52" s="287">
        <v>164.57964953000001</v>
      </c>
      <c r="Q52" s="287">
        <v>149.56718979999999</v>
      </c>
      <c r="R52" s="287">
        <v>147.59733853</v>
      </c>
      <c r="S52" s="287">
        <v>173.97494700999999</v>
      </c>
      <c r="T52" s="287">
        <v>155.93670985</v>
      </c>
      <c r="U52" s="287">
        <v>106.50700585000001</v>
      </c>
      <c r="V52" s="287">
        <v>110.60098599000001</v>
      </c>
      <c r="W52" s="287">
        <v>2931.8182718499997</v>
      </c>
    </row>
    <row r="53" spans="1:23" x14ac:dyDescent="0.25">
      <c r="A53" s="280"/>
      <c r="B53" s="284" t="s">
        <v>125</v>
      </c>
      <c r="C53" s="282"/>
      <c r="D53" s="282"/>
      <c r="E53" s="282"/>
      <c r="F53" s="282"/>
      <c r="G53" s="282"/>
      <c r="H53" s="282"/>
      <c r="I53" s="282"/>
      <c r="J53" s="282"/>
      <c r="K53" s="282"/>
      <c r="L53" s="282"/>
      <c r="M53" s="282"/>
      <c r="N53" s="282"/>
      <c r="O53" s="282"/>
      <c r="P53" s="282"/>
      <c r="Q53" s="282"/>
      <c r="R53" s="282"/>
      <c r="S53" s="282"/>
      <c r="T53" s="282"/>
      <c r="U53" s="282"/>
      <c r="V53" s="282"/>
      <c r="W53" s="282"/>
    </row>
    <row r="54" spans="1:23" x14ac:dyDescent="0.25">
      <c r="A54" s="280"/>
      <c r="B54" s="285" t="s">
        <v>126</v>
      </c>
      <c r="C54" s="282">
        <v>0.16</v>
      </c>
      <c r="D54" s="282">
        <v>0</v>
      </c>
      <c r="E54" s="282">
        <v>0</v>
      </c>
      <c r="F54" s="282">
        <v>5.51</v>
      </c>
      <c r="G54" s="282">
        <v>3.27</v>
      </c>
      <c r="H54" s="282">
        <v>2.6399999999999997</v>
      </c>
      <c r="I54" s="282">
        <v>0.82000000000000006</v>
      </c>
      <c r="J54" s="282">
        <v>0.8</v>
      </c>
      <c r="K54" s="282">
        <v>1.03</v>
      </c>
      <c r="L54" s="282">
        <v>0.74</v>
      </c>
      <c r="M54" s="282">
        <v>1.1400000000000001</v>
      </c>
      <c r="N54" s="282">
        <v>0</v>
      </c>
      <c r="O54" s="282">
        <v>2.37</v>
      </c>
      <c r="P54" s="282">
        <v>1.0900000000000001</v>
      </c>
      <c r="Q54" s="282">
        <v>1.2600000000000002</v>
      </c>
      <c r="R54" s="282">
        <v>1.4200000000000002</v>
      </c>
      <c r="S54" s="282">
        <v>1.4000000000000001</v>
      </c>
      <c r="T54" s="282">
        <v>1.1600000000000001</v>
      </c>
      <c r="U54" s="282">
        <v>0</v>
      </c>
      <c r="V54" s="282">
        <v>1.3</v>
      </c>
      <c r="W54" s="282">
        <v>26.110000000000003</v>
      </c>
    </row>
    <row r="55" spans="1:23" x14ac:dyDescent="0.25">
      <c r="A55" s="280"/>
      <c r="B55" s="285" t="s">
        <v>127</v>
      </c>
      <c r="C55" s="282">
        <v>0.16</v>
      </c>
      <c r="D55" s="282">
        <v>1.69</v>
      </c>
      <c r="E55" s="282">
        <v>1.22</v>
      </c>
      <c r="F55" s="282">
        <v>127.04999999999998</v>
      </c>
      <c r="G55" s="282">
        <v>25.95</v>
      </c>
      <c r="H55" s="282">
        <v>12.920000000000002</v>
      </c>
      <c r="I55" s="282">
        <v>14.8</v>
      </c>
      <c r="J55" s="282">
        <v>14.950000000000001</v>
      </c>
      <c r="K55" s="282">
        <v>16.809999999999999</v>
      </c>
      <c r="L55" s="282">
        <v>17.669999999999998</v>
      </c>
      <c r="M55" s="282">
        <v>20.329999999999998</v>
      </c>
      <c r="N55" s="282">
        <v>0.37</v>
      </c>
      <c r="O55" s="282">
        <v>45.19</v>
      </c>
      <c r="P55" s="282">
        <v>25.370000000000005</v>
      </c>
      <c r="Q55" s="282">
        <v>27.12</v>
      </c>
      <c r="R55" s="282">
        <v>29.1</v>
      </c>
      <c r="S55" s="282">
        <v>26.319999999999997</v>
      </c>
      <c r="T55" s="282">
        <v>19.43</v>
      </c>
      <c r="U55" s="282">
        <v>0.2</v>
      </c>
      <c r="V55" s="282">
        <v>49.37</v>
      </c>
      <c r="W55" s="282">
        <v>476.02</v>
      </c>
    </row>
    <row r="56" spans="1:23" x14ac:dyDescent="0.25">
      <c r="A56" s="280"/>
      <c r="B56" s="285" t="s">
        <v>128</v>
      </c>
      <c r="C56" s="282">
        <v>0.13999999999999999</v>
      </c>
      <c r="D56" s="282">
        <v>0</v>
      </c>
      <c r="E56" s="282">
        <v>0</v>
      </c>
      <c r="F56" s="282">
        <v>26.62140862</v>
      </c>
      <c r="G56" s="282">
        <v>7.8785913800000005</v>
      </c>
      <c r="H56" s="282">
        <v>0.24</v>
      </c>
      <c r="I56" s="282">
        <v>0.08</v>
      </c>
      <c r="J56" s="282">
        <v>0.05</v>
      </c>
      <c r="K56" s="282">
        <v>0.19000000000000003</v>
      </c>
      <c r="L56" s="282">
        <v>0.15</v>
      </c>
      <c r="M56" s="282">
        <v>0.15999999999999998</v>
      </c>
      <c r="N56" s="282">
        <v>0</v>
      </c>
      <c r="O56" s="282">
        <v>0.22</v>
      </c>
      <c r="P56" s="282">
        <v>0.19</v>
      </c>
      <c r="Q56" s="282">
        <v>0.22000000000000003</v>
      </c>
      <c r="R56" s="282">
        <v>2.4099999999999997</v>
      </c>
      <c r="S56" s="282">
        <v>0.16</v>
      </c>
      <c r="T56" s="282">
        <v>0.18000000000000002</v>
      </c>
      <c r="U56" s="282">
        <v>0</v>
      </c>
      <c r="V56" s="282">
        <v>0</v>
      </c>
      <c r="W56" s="282">
        <v>38.889999999999979</v>
      </c>
    </row>
    <row r="57" spans="1:23" x14ac:dyDescent="0.25">
      <c r="A57" s="280"/>
      <c r="B57" s="285" t="s">
        <v>129</v>
      </c>
      <c r="C57" s="282">
        <v>0.12999999999999998</v>
      </c>
      <c r="D57" s="282">
        <v>0</v>
      </c>
      <c r="E57" s="282">
        <v>0</v>
      </c>
      <c r="F57" s="282">
        <v>0</v>
      </c>
      <c r="G57" s="282">
        <v>0</v>
      </c>
      <c r="H57" s="282">
        <v>0</v>
      </c>
      <c r="I57" s="282">
        <v>0</v>
      </c>
      <c r="J57" s="282">
        <v>0</v>
      </c>
      <c r="K57" s="282">
        <v>0</v>
      </c>
      <c r="L57" s="282">
        <v>0</v>
      </c>
      <c r="M57" s="282">
        <v>0</v>
      </c>
      <c r="N57" s="282">
        <v>0.35</v>
      </c>
      <c r="O57" s="282">
        <v>0.24000000000000002</v>
      </c>
      <c r="P57" s="282">
        <v>0</v>
      </c>
      <c r="Q57" s="282">
        <v>0</v>
      </c>
      <c r="R57" s="282">
        <v>0</v>
      </c>
      <c r="S57" s="282">
        <v>0</v>
      </c>
      <c r="T57" s="282">
        <v>0</v>
      </c>
      <c r="U57" s="282">
        <v>0</v>
      </c>
      <c r="V57" s="282">
        <v>6.8000000000000007</v>
      </c>
      <c r="W57" s="282">
        <v>7.5200000000000005</v>
      </c>
    </row>
    <row r="58" spans="1:23" x14ac:dyDescent="0.25">
      <c r="A58" s="280"/>
      <c r="B58" s="285" t="s">
        <v>130</v>
      </c>
      <c r="C58" s="282">
        <v>0.12999999999999998</v>
      </c>
      <c r="D58" s="282">
        <v>0</v>
      </c>
      <c r="E58" s="282">
        <v>0</v>
      </c>
      <c r="F58" s="282">
        <v>0</v>
      </c>
      <c r="G58" s="282">
        <v>0</v>
      </c>
      <c r="H58" s="282">
        <v>0</v>
      </c>
      <c r="I58" s="282">
        <v>0</v>
      </c>
      <c r="J58" s="282">
        <v>0</v>
      </c>
      <c r="K58" s="282">
        <v>3.11</v>
      </c>
      <c r="L58" s="282">
        <v>0</v>
      </c>
      <c r="M58" s="282">
        <v>0</v>
      </c>
      <c r="N58" s="282">
        <v>0.08</v>
      </c>
      <c r="O58" s="282">
        <v>0.04</v>
      </c>
      <c r="P58" s="282">
        <v>0</v>
      </c>
      <c r="Q58" s="282">
        <v>0.09</v>
      </c>
      <c r="R58" s="282">
        <v>0</v>
      </c>
      <c r="S58" s="282">
        <v>0</v>
      </c>
      <c r="T58" s="282">
        <v>0</v>
      </c>
      <c r="U58" s="282">
        <v>0.12</v>
      </c>
      <c r="V58" s="282">
        <v>123.97</v>
      </c>
      <c r="W58" s="282">
        <v>127.53999999999999</v>
      </c>
    </row>
    <row r="59" spans="1:23" ht="15.75" thickBot="1" x14ac:dyDescent="0.3">
      <c r="A59" s="280"/>
      <c r="B59" s="285" t="s">
        <v>131</v>
      </c>
      <c r="C59" s="282">
        <v>0.15</v>
      </c>
      <c r="D59" s="282">
        <v>0</v>
      </c>
      <c r="E59" s="282">
        <v>0</v>
      </c>
      <c r="F59" s="282">
        <v>1.38</v>
      </c>
      <c r="G59" s="282">
        <v>0.16</v>
      </c>
      <c r="H59" s="282">
        <v>0.02</v>
      </c>
      <c r="I59" s="282">
        <v>0.02</v>
      </c>
      <c r="J59" s="282">
        <v>0.02</v>
      </c>
      <c r="K59" s="282">
        <v>0.51</v>
      </c>
      <c r="L59" s="282">
        <v>0.03</v>
      </c>
      <c r="M59" s="282">
        <v>0.03</v>
      </c>
      <c r="N59" s="282">
        <v>0</v>
      </c>
      <c r="O59" s="282">
        <v>10.425616140000001</v>
      </c>
      <c r="P59" s="282">
        <v>0.04</v>
      </c>
      <c r="Q59" s="282">
        <v>0.05</v>
      </c>
      <c r="R59" s="282">
        <v>0.03</v>
      </c>
      <c r="S59" s="282">
        <v>0</v>
      </c>
      <c r="T59" s="282">
        <v>0.04</v>
      </c>
      <c r="U59" s="282">
        <v>0</v>
      </c>
      <c r="V59" s="282">
        <v>25.084383860000003</v>
      </c>
      <c r="W59" s="282">
        <v>37.99</v>
      </c>
    </row>
    <row r="60" spans="1:23" ht="15.75" thickBot="1" x14ac:dyDescent="0.3">
      <c r="A60" s="280"/>
      <c r="B60" s="286" t="s">
        <v>132</v>
      </c>
      <c r="C60" s="287">
        <v>0.87</v>
      </c>
      <c r="D60" s="287">
        <v>1.69</v>
      </c>
      <c r="E60" s="287">
        <v>1.22</v>
      </c>
      <c r="F60" s="287">
        <v>160.56140861999998</v>
      </c>
      <c r="G60" s="287">
        <v>37.258591379999999</v>
      </c>
      <c r="H60" s="287">
        <v>15.820000000000002</v>
      </c>
      <c r="I60" s="287">
        <v>15.72</v>
      </c>
      <c r="J60" s="287">
        <v>15.820000000000002</v>
      </c>
      <c r="K60" s="287">
        <v>21.650000000000002</v>
      </c>
      <c r="L60" s="287">
        <v>18.589999999999996</v>
      </c>
      <c r="M60" s="287">
        <v>21.66</v>
      </c>
      <c r="N60" s="287">
        <v>0.79999999999999993</v>
      </c>
      <c r="O60" s="287">
        <v>58.485616139999998</v>
      </c>
      <c r="P60" s="287">
        <v>26.690000000000005</v>
      </c>
      <c r="Q60" s="287">
        <v>28.740000000000002</v>
      </c>
      <c r="R60" s="287">
        <v>32.96</v>
      </c>
      <c r="S60" s="287">
        <v>27.879999999999995</v>
      </c>
      <c r="T60" s="287">
        <v>20.81</v>
      </c>
      <c r="U60" s="287">
        <v>0.32</v>
      </c>
      <c r="V60" s="287">
        <v>206.52438386</v>
      </c>
      <c r="W60" s="287">
        <v>714.06999999999994</v>
      </c>
    </row>
    <row r="61" spans="1:23" x14ac:dyDescent="0.25">
      <c r="A61" s="280"/>
      <c r="B61" s="284" t="s">
        <v>171</v>
      </c>
      <c r="C61" s="282"/>
      <c r="D61" s="282"/>
      <c r="E61" s="282"/>
      <c r="F61" s="282"/>
      <c r="G61" s="282"/>
      <c r="H61" s="282"/>
      <c r="I61" s="282"/>
      <c r="J61" s="282"/>
      <c r="K61" s="282"/>
      <c r="L61" s="282"/>
      <c r="M61" s="282"/>
      <c r="N61" s="282"/>
      <c r="O61" s="282"/>
      <c r="P61" s="282"/>
      <c r="Q61" s="282"/>
      <c r="R61" s="282"/>
      <c r="S61" s="282"/>
      <c r="T61" s="282"/>
      <c r="U61" s="282"/>
      <c r="V61" s="282"/>
      <c r="W61" s="282"/>
    </row>
    <row r="62" spans="1:23" x14ac:dyDescent="0.25">
      <c r="A62" s="280"/>
      <c r="B62" s="285" t="s">
        <v>236</v>
      </c>
      <c r="C62" s="282">
        <v>0</v>
      </c>
      <c r="D62" s="282">
        <v>0</v>
      </c>
      <c r="E62" s="282">
        <v>0</v>
      </c>
      <c r="F62" s="282">
        <v>0</v>
      </c>
      <c r="G62" s="282">
        <v>0</v>
      </c>
      <c r="H62" s="282">
        <v>0</v>
      </c>
      <c r="I62" s="282">
        <v>0</v>
      </c>
      <c r="J62" s="282">
        <v>0</v>
      </c>
      <c r="K62" s="282">
        <v>0</v>
      </c>
      <c r="L62" s="282">
        <v>0</v>
      </c>
      <c r="M62" s="282">
        <v>0</v>
      </c>
      <c r="N62" s="282">
        <v>0</v>
      </c>
      <c r="O62" s="282">
        <v>0</v>
      </c>
      <c r="P62" s="282">
        <v>0</v>
      </c>
      <c r="Q62" s="282">
        <v>0</v>
      </c>
      <c r="R62" s="282">
        <v>0</v>
      </c>
      <c r="S62" s="282">
        <v>0</v>
      </c>
      <c r="T62" s="282">
        <v>55.038200000000003</v>
      </c>
      <c r="U62" s="282">
        <v>0</v>
      </c>
      <c r="V62" s="282">
        <v>0</v>
      </c>
      <c r="W62" s="282">
        <v>55.038200000000003</v>
      </c>
    </row>
    <row r="63" spans="1:23" x14ac:dyDescent="0.25">
      <c r="A63" s="280"/>
      <c r="B63" s="285" t="s">
        <v>237</v>
      </c>
      <c r="C63" s="282">
        <v>0</v>
      </c>
      <c r="D63" s="282">
        <v>0</v>
      </c>
      <c r="E63" s="282">
        <v>0</v>
      </c>
      <c r="F63" s="282">
        <v>0</v>
      </c>
      <c r="G63" s="282">
        <v>0</v>
      </c>
      <c r="H63" s="282">
        <v>0</v>
      </c>
      <c r="I63" s="282">
        <v>0</v>
      </c>
      <c r="J63" s="282">
        <v>0</v>
      </c>
      <c r="K63" s="282">
        <v>0</v>
      </c>
      <c r="L63" s="282">
        <v>0</v>
      </c>
      <c r="M63" s="282">
        <v>0</v>
      </c>
      <c r="N63" s="282">
        <v>0</v>
      </c>
      <c r="O63" s="282">
        <v>0</v>
      </c>
      <c r="P63" s="282">
        <v>0</v>
      </c>
      <c r="Q63" s="282">
        <v>0</v>
      </c>
      <c r="R63" s="282">
        <v>0</v>
      </c>
      <c r="S63" s="282">
        <v>0</v>
      </c>
      <c r="T63" s="282">
        <v>0.22040000000000001</v>
      </c>
      <c r="U63" s="282">
        <v>0</v>
      </c>
      <c r="V63" s="282">
        <v>0</v>
      </c>
      <c r="W63" s="282">
        <v>0.22040000000000001</v>
      </c>
    </row>
    <row r="64" spans="1:23" x14ac:dyDescent="0.25">
      <c r="A64" s="280"/>
      <c r="B64" s="285" t="s">
        <v>238</v>
      </c>
      <c r="C64" s="282">
        <v>0</v>
      </c>
      <c r="D64" s="282">
        <v>0</v>
      </c>
      <c r="E64" s="282">
        <v>0</v>
      </c>
      <c r="F64" s="282">
        <v>4.96E-3</v>
      </c>
      <c r="G64" s="282">
        <v>424.02800000000002</v>
      </c>
      <c r="H64" s="282">
        <v>0</v>
      </c>
      <c r="I64" s="282">
        <v>0</v>
      </c>
      <c r="J64" s="282">
        <v>0</v>
      </c>
      <c r="K64" s="282">
        <v>0</v>
      </c>
      <c r="L64" s="282">
        <v>0</v>
      </c>
      <c r="M64" s="282">
        <v>0</v>
      </c>
      <c r="N64" s="282">
        <v>0</v>
      </c>
      <c r="O64" s="282">
        <v>0</v>
      </c>
      <c r="P64" s="282">
        <v>1.0000000000027348E-7</v>
      </c>
      <c r="Q64" s="282">
        <v>1.0000002248489182E-7</v>
      </c>
      <c r="R64" s="282">
        <v>0</v>
      </c>
      <c r="S64" s="282">
        <v>0</v>
      </c>
      <c r="T64" s="282">
        <v>0</v>
      </c>
      <c r="U64" s="282">
        <v>0</v>
      </c>
      <c r="V64" s="282">
        <v>0</v>
      </c>
      <c r="W64" s="282">
        <v>424.03296020000005</v>
      </c>
    </row>
    <row r="65" spans="1:23" ht="15.75" thickBot="1" x14ac:dyDescent="0.3">
      <c r="A65" s="280"/>
      <c r="B65" s="285" t="s">
        <v>185</v>
      </c>
      <c r="C65" s="282">
        <v>0</v>
      </c>
      <c r="D65" s="282">
        <v>0</v>
      </c>
      <c r="E65" s="282">
        <v>0</v>
      </c>
      <c r="F65" s="282">
        <v>0.1509846</v>
      </c>
      <c r="G65" s="282">
        <v>301.25420000000003</v>
      </c>
      <c r="H65" s="282">
        <v>0</v>
      </c>
      <c r="I65" s="282">
        <v>0</v>
      </c>
      <c r="J65" s="282">
        <v>0</v>
      </c>
      <c r="K65" s="282">
        <v>0</v>
      </c>
      <c r="L65" s="282">
        <v>0</v>
      </c>
      <c r="M65" s="282">
        <v>0</v>
      </c>
      <c r="N65" s="282">
        <v>0.63019999999999998</v>
      </c>
      <c r="O65" s="282">
        <v>0</v>
      </c>
      <c r="P65" s="282">
        <v>7.0000000002012897E-7</v>
      </c>
      <c r="Q65" s="282">
        <v>1.0000007932831068E-7</v>
      </c>
      <c r="R65" s="282">
        <v>0</v>
      </c>
      <c r="S65" s="282">
        <v>0</v>
      </c>
      <c r="T65" s="282">
        <v>536.74699999999996</v>
      </c>
      <c r="U65" s="282">
        <v>0</v>
      </c>
      <c r="V65" s="282">
        <v>0</v>
      </c>
      <c r="W65" s="282">
        <v>838.78238540000007</v>
      </c>
    </row>
    <row r="66" spans="1:23" ht="15.75" thickBot="1" x14ac:dyDescent="0.3">
      <c r="A66" s="280"/>
      <c r="B66" s="286" t="s">
        <v>172</v>
      </c>
      <c r="C66" s="287">
        <v>0</v>
      </c>
      <c r="D66" s="287">
        <v>0</v>
      </c>
      <c r="E66" s="287">
        <v>0</v>
      </c>
      <c r="F66" s="287">
        <v>0.15594459999999999</v>
      </c>
      <c r="G66" s="287">
        <v>725.2822000000001</v>
      </c>
      <c r="H66" s="287">
        <v>0</v>
      </c>
      <c r="I66" s="287">
        <v>0</v>
      </c>
      <c r="J66" s="287">
        <v>0</v>
      </c>
      <c r="K66" s="287">
        <v>0</v>
      </c>
      <c r="L66" s="287">
        <v>0</v>
      </c>
      <c r="M66" s="287">
        <v>0</v>
      </c>
      <c r="N66" s="287">
        <v>0.63019999999999998</v>
      </c>
      <c r="O66" s="287">
        <v>0</v>
      </c>
      <c r="P66" s="287">
        <v>8.0000000002040245E-7</v>
      </c>
      <c r="Q66" s="287">
        <v>2.0000010181320249E-7</v>
      </c>
      <c r="R66" s="287">
        <v>0</v>
      </c>
      <c r="S66" s="287">
        <v>0</v>
      </c>
      <c r="T66" s="287">
        <v>592.00559999999996</v>
      </c>
      <c r="U66" s="287">
        <v>0</v>
      </c>
      <c r="V66" s="287">
        <v>0</v>
      </c>
      <c r="W66" s="287">
        <v>1318.0739456000001</v>
      </c>
    </row>
    <row r="67" spans="1:23" x14ac:dyDescent="0.25">
      <c r="A67" s="280"/>
      <c r="B67" s="284" t="s">
        <v>222</v>
      </c>
      <c r="C67" s="282"/>
      <c r="D67" s="282"/>
      <c r="E67" s="282"/>
      <c r="F67" s="282"/>
      <c r="G67" s="282"/>
      <c r="H67" s="282"/>
      <c r="I67" s="282"/>
      <c r="J67" s="282"/>
      <c r="K67" s="282"/>
      <c r="L67" s="282"/>
      <c r="M67" s="282"/>
      <c r="N67" s="282"/>
      <c r="O67" s="282"/>
      <c r="P67" s="282"/>
      <c r="Q67" s="282"/>
      <c r="R67" s="282"/>
      <c r="S67" s="282"/>
      <c r="T67" s="282"/>
      <c r="U67" s="282"/>
      <c r="V67" s="282"/>
      <c r="W67" s="282"/>
    </row>
    <row r="68" spans="1:23" x14ac:dyDescent="0.25">
      <c r="A68" s="280"/>
      <c r="B68" s="285" t="s">
        <v>239</v>
      </c>
      <c r="C68" s="282">
        <v>0</v>
      </c>
      <c r="D68" s="282">
        <v>0</v>
      </c>
      <c r="E68" s="282">
        <v>0</v>
      </c>
      <c r="F68" s="282">
        <v>0</v>
      </c>
      <c r="G68" s="282">
        <v>0</v>
      </c>
      <c r="H68" s="282">
        <v>0</v>
      </c>
      <c r="I68" s="282">
        <v>0</v>
      </c>
      <c r="J68" s="282">
        <v>0</v>
      </c>
      <c r="K68" s="282">
        <v>0</v>
      </c>
      <c r="L68" s="282">
        <v>0</v>
      </c>
      <c r="M68" s="282">
        <v>0</v>
      </c>
      <c r="N68" s="282">
        <v>0</v>
      </c>
      <c r="O68" s="282">
        <v>0</v>
      </c>
      <c r="P68" s="282">
        <v>0</v>
      </c>
      <c r="Q68" s="282">
        <v>0</v>
      </c>
      <c r="R68" s="282">
        <v>0</v>
      </c>
      <c r="S68" s="282">
        <v>0</v>
      </c>
      <c r="T68" s="282">
        <v>0</v>
      </c>
      <c r="U68" s="282">
        <v>0</v>
      </c>
      <c r="V68" s="282">
        <v>198.54459395999999</v>
      </c>
      <c r="W68" s="282">
        <v>198.54459395999999</v>
      </c>
    </row>
    <row r="69" spans="1:23" x14ac:dyDescent="0.25">
      <c r="A69" s="280"/>
      <c r="B69" s="285" t="s">
        <v>240</v>
      </c>
      <c r="C69" s="282">
        <v>0</v>
      </c>
      <c r="D69" s="282">
        <v>0</v>
      </c>
      <c r="E69" s="282">
        <v>0</v>
      </c>
      <c r="F69" s="282">
        <v>0</v>
      </c>
      <c r="G69" s="282">
        <v>0</v>
      </c>
      <c r="H69" s="282">
        <v>0</v>
      </c>
      <c r="I69" s="282">
        <v>0</v>
      </c>
      <c r="J69" s="282">
        <v>0</v>
      </c>
      <c r="K69" s="282">
        <v>0</v>
      </c>
      <c r="L69" s="291">
        <v>18.939885660000002</v>
      </c>
      <c r="M69" s="282">
        <v>525.12820553999995</v>
      </c>
      <c r="N69" s="282">
        <v>0</v>
      </c>
      <c r="O69" s="282">
        <v>364.25972151000002</v>
      </c>
      <c r="P69" s="282">
        <v>0</v>
      </c>
      <c r="Q69" s="282">
        <v>0</v>
      </c>
      <c r="R69" s="282">
        <v>0</v>
      </c>
      <c r="S69" s="282">
        <v>0</v>
      </c>
      <c r="T69" s="282">
        <v>0</v>
      </c>
      <c r="U69" s="282">
        <v>0</v>
      </c>
      <c r="V69" s="282">
        <v>0</v>
      </c>
      <c r="W69" s="282">
        <v>908.32781270999999</v>
      </c>
    </row>
    <row r="70" spans="1:23" ht="15.75" thickBot="1" x14ac:dyDescent="0.3">
      <c r="A70" s="280"/>
      <c r="B70" s="285" t="s">
        <v>241</v>
      </c>
      <c r="C70" s="282">
        <v>0</v>
      </c>
      <c r="D70" s="282">
        <v>0</v>
      </c>
      <c r="E70" s="282">
        <v>0</v>
      </c>
      <c r="F70" s="282">
        <v>0</v>
      </c>
      <c r="G70" s="282">
        <v>0</v>
      </c>
      <c r="H70" s="282">
        <v>0</v>
      </c>
      <c r="I70" s="282">
        <v>0</v>
      </c>
      <c r="J70" s="282">
        <v>0</v>
      </c>
      <c r="K70" s="282">
        <v>0</v>
      </c>
      <c r="L70" s="282">
        <v>0</v>
      </c>
      <c r="M70" s="282">
        <v>0</v>
      </c>
      <c r="N70" s="282">
        <v>0</v>
      </c>
      <c r="O70" s="282">
        <v>0</v>
      </c>
      <c r="P70" s="282">
        <v>0</v>
      </c>
      <c r="Q70" s="282">
        <v>0</v>
      </c>
      <c r="R70" s="282">
        <v>0</v>
      </c>
      <c r="S70" s="282">
        <v>0</v>
      </c>
      <c r="T70" s="282">
        <v>262.62911769999999</v>
      </c>
      <c r="U70" s="282">
        <v>0</v>
      </c>
      <c r="V70" s="282">
        <v>0</v>
      </c>
      <c r="W70" s="282">
        <v>262.62911769999999</v>
      </c>
    </row>
    <row r="71" spans="1:23" ht="15.75" thickBot="1" x14ac:dyDescent="0.3">
      <c r="A71" s="280"/>
      <c r="B71" s="286" t="s">
        <v>242</v>
      </c>
      <c r="C71" s="287">
        <v>0</v>
      </c>
      <c r="D71" s="287">
        <v>0</v>
      </c>
      <c r="E71" s="287">
        <v>0</v>
      </c>
      <c r="F71" s="287">
        <v>0</v>
      </c>
      <c r="G71" s="287">
        <v>0</v>
      </c>
      <c r="H71" s="287">
        <v>0</v>
      </c>
      <c r="I71" s="287">
        <v>0</v>
      </c>
      <c r="J71" s="287">
        <v>0</v>
      </c>
      <c r="K71" s="287">
        <v>0</v>
      </c>
      <c r="L71" s="287">
        <v>18.939885660000002</v>
      </c>
      <c r="M71" s="287">
        <v>525.12820553999995</v>
      </c>
      <c r="N71" s="287">
        <v>0</v>
      </c>
      <c r="O71" s="287">
        <v>364.25972151000002</v>
      </c>
      <c r="P71" s="287">
        <v>0</v>
      </c>
      <c r="Q71" s="287">
        <v>0</v>
      </c>
      <c r="R71" s="287">
        <v>0</v>
      </c>
      <c r="S71" s="287">
        <v>0</v>
      </c>
      <c r="T71" s="287">
        <v>262.62911769999999</v>
      </c>
      <c r="U71" s="287">
        <v>0</v>
      </c>
      <c r="V71" s="287">
        <v>198.54459395999999</v>
      </c>
      <c r="W71" s="287">
        <v>1369.50152437</v>
      </c>
    </row>
    <row r="72" spans="1:23" x14ac:dyDescent="0.25">
      <c r="A72" s="280"/>
      <c r="B72" s="284" t="s">
        <v>223</v>
      </c>
      <c r="C72" s="282"/>
      <c r="D72" s="282"/>
      <c r="E72" s="282"/>
      <c r="F72" s="282"/>
      <c r="G72" s="282"/>
      <c r="H72" s="282"/>
      <c r="I72" s="282"/>
      <c r="J72" s="282"/>
      <c r="K72" s="282"/>
      <c r="L72" s="282"/>
      <c r="M72" s="282"/>
      <c r="N72" s="282"/>
      <c r="O72" s="282"/>
      <c r="P72" s="282"/>
      <c r="Q72" s="282"/>
      <c r="R72" s="282"/>
      <c r="S72" s="282"/>
      <c r="T72" s="282"/>
      <c r="U72" s="282"/>
      <c r="V72" s="282"/>
      <c r="W72" s="282"/>
    </row>
    <row r="73" spans="1:23" x14ac:dyDescent="0.25">
      <c r="A73" s="280"/>
      <c r="B73" s="285" t="s">
        <v>243</v>
      </c>
      <c r="C73" s="282">
        <v>0</v>
      </c>
      <c r="D73" s="282">
        <v>0</v>
      </c>
      <c r="E73" s="282">
        <v>0</v>
      </c>
      <c r="F73" s="282">
        <v>0</v>
      </c>
      <c r="G73" s="282">
        <v>0</v>
      </c>
      <c r="H73" s="282">
        <v>0</v>
      </c>
      <c r="I73" s="282">
        <v>0</v>
      </c>
      <c r="J73" s="282">
        <v>0</v>
      </c>
      <c r="K73" s="282">
        <v>0</v>
      </c>
      <c r="L73" s="282">
        <v>0</v>
      </c>
      <c r="M73" s="282">
        <v>0</v>
      </c>
      <c r="N73" s="282">
        <v>0</v>
      </c>
      <c r="O73" s="282">
        <v>6.0090147500000004</v>
      </c>
      <c r="P73" s="282">
        <v>0</v>
      </c>
      <c r="Q73" s="282">
        <v>0</v>
      </c>
      <c r="R73" s="282">
        <v>0</v>
      </c>
      <c r="S73" s="282">
        <v>50.352346740000002</v>
      </c>
      <c r="T73" s="282">
        <v>221.52033356999999</v>
      </c>
      <c r="U73" s="282">
        <v>0</v>
      </c>
      <c r="V73" s="282">
        <v>96.992568890000001</v>
      </c>
      <c r="W73" s="282">
        <v>374.87426395</v>
      </c>
    </row>
    <row r="74" spans="1:23" ht="15.75" thickBot="1" x14ac:dyDescent="0.3">
      <c r="A74" s="280"/>
      <c r="B74" s="285" t="s">
        <v>244</v>
      </c>
      <c r="C74" s="282">
        <v>0</v>
      </c>
      <c r="D74" s="282">
        <v>0</v>
      </c>
      <c r="E74" s="282">
        <v>0</v>
      </c>
      <c r="F74" s="282">
        <v>0</v>
      </c>
      <c r="G74" s="282">
        <v>0</v>
      </c>
      <c r="H74" s="282">
        <v>0</v>
      </c>
      <c r="I74" s="282">
        <v>0</v>
      </c>
      <c r="J74" s="282">
        <v>0</v>
      </c>
      <c r="K74" s="282">
        <v>0</v>
      </c>
      <c r="L74" s="282">
        <v>0</v>
      </c>
      <c r="M74" s="282">
        <v>0</v>
      </c>
      <c r="N74" s="282">
        <v>0</v>
      </c>
      <c r="O74" s="282">
        <v>0</v>
      </c>
      <c r="P74" s="282">
        <v>0</v>
      </c>
      <c r="Q74" s="282">
        <v>0</v>
      </c>
      <c r="R74" s="282">
        <v>0</v>
      </c>
      <c r="S74" s="282">
        <v>0</v>
      </c>
      <c r="T74" s="282">
        <v>172.04247283000001</v>
      </c>
      <c r="U74" s="282">
        <v>0</v>
      </c>
      <c r="V74" s="282">
        <v>306.19876693999998</v>
      </c>
      <c r="W74" s="282">
        <v>478.24123976999999</v>
      </c>
    </row>
    <row r="75" spans="1:23" ht="15.75" thickBot="1" x14ac:dyDescent="0.3">
      <c r="A75" s="280"/>
      <c r="B75" s="286" t="s">
        <v>245</v>
      </c>
      <c r="C75" s="287">
        <v>0</v>
      </c>
      <c r="D75" s="287">
        <v>0</v>
      </c>
      <c r="E75" s="287">
        <v>0</v>
      </c>
      <c r="F75" s="287">
        <v>0</v>
      </c>
      <c r="G75" s="287">
        <v>0</v>
      </c>
      <c r="H75" s="287">
        <v>0</v>
      </c>
      <c r="I75" s="287">
        <v>0</v>
      </c>
      <c r="J75" s="287">
        <v>0</v>
      </c>
      <c r="K75" s="287">
        <v>0</v>
      </c>
      <c r="L75" s="287">
        <v>0</v>
      </c>
      <c r="M75" s="287">
        <v>0</v>
      </c>
      <c r="N75" s="287">
        <v>0</v>
      </c>
      <c r="O75" s="287">
        <v>6.0090147500000004</v>
      </c>
      <c r="P75" s="287">
        <v>0</v>
      </c>
      <c r="Q75" s="287">
        <v>0</v>
      </c>
      <c r="R75" s="287">
        <v>0</v>
      </c>
      <c r="S75" s="287">
        <v>50.352346740000002</v>
      </c>
      <c r="T75" s="287">
        <v>393.5628064</v>
      </c>
      <c r="U75" s="287">
        <v>0</v>
      </c>
      <c r="V75" s="287">
        <v>403.19133582999996</v>
      </c>
      <c r="W75" s="287">
        <v>853.11550371999999</v>
      </c>
    </row>
    <row r="76" spans="1:23" x14ac:dyDescent="0.25">
      <c r="A76" s="280"/>
      <c r="B76" s="284" t="s">
        <v>121</v>
      </c>
      <c r="C76" s="282"/>
      <c r="D76" s="282"/>
      <c r="E76" s="282"/>
      <c r="F76" s="282"/>
      <c r="G76" s="282"/>
      <c r="H76" s="282"/>
      <c r="I76" s="282"/>
      <c r="J76" s="282"/>
      <c r="K76" s="282"/>
      <c r="L76" s="282"/>
      <c r="M76" s="282"/>
      <c r="N76" s="282"/>
      <c r="O76" s="282"/>
      <c r="P76" s="282"/>
      <c r="Q76" s="282"/>
      <c r="R76" s="282"/>
      <c r="S76" s="282"/>
      <c r="T76" s="282"/>
      <c r="U76" s="282"/>
      <c r="V76" s="282"/>
      <c r="W76" s="282"/>
    </row>
    <row r="77" spans="1:23" ht="15.75" thickBot="1" x14ac:dyDescent="0.3">
      <c r="A77" s="280"/>
      <c r="B77" s="285" t="s">
        <v>246</v>
      </c>
      <c r="C77" s="282">
        <v>0</v>
      </c>
      <c r="D77" s="282">
        <v>0</v>
      </c>
      <c r="E77" s="282">
        <v>0</v>
      </c>
      <c r="F77" s="282">
        <v>0</v>
      </c>
      <c r="G77" s="282">
        <v>0</v>
      </c>
      <c r="H77" s="282">
        <v>0</v>
      </c>
      <c r="I77" s="282">
        <v>500</v>
      </c>
      <c r="J77" s="282">
        <v>0</v>
      </c>
      <c r="K77" s="282">
        <v>0</v>
      </c>
      <c r="L77" s="282">
        <v>0</v>
      </c>
      <c r="M77" s="282">
        <v>0</v>
      </c>
      <c r="N77" s="282">
        <v>0</v>
      </c>
      <c r="O77" s="282">
        <v>0</v>
      </c>
      <c r="P77" s="282">
        <v>0</v>
      </c>
      <c r="Q77" s="282">
        <v>0</v>
      </c>
      <c r="R77" s="282">
        <v>0</v>
      </c>
      <c r="S77" s="282">
        <v>1.0000002248489182E-7</v>
      </c>
      <c r="T77" s="282">
        <v>0</v>
      </c>
      <c r="U77" s="282">
        <v>0</v>
      </c>
      <c r="V77" s="282">
        <v>0</v>
      </c>
      <c r="W77" s="282">
        <v>500.00000010000002</v>
      </c>
    </row>
    <row r="78" spans="1:23" ht="15.75" thickBot="1" x14ac:dyDescent="0.3">
      <c r="A78" s="280"/>
      <c r="B78" s="286" t="s">
        <v>122</v>
      </c>
      <c r="C78" s="287">
        <v>0</v>
      </c>
      <c r="D78" s="287">
        <v>0</v>
      </c>
      <c r="E78" s="287">
        <v>0</v>
      </c>
      <c r="F78" s="287">
        <v>0</v>
      </c>
      <c r="G78" s="287">
        <v>0</v>
      </c>
      <c r="H78" s="287">
        <v>0</v>
      </c>
      <c r="I78" s="287">
        <v>500</v>
      </c>
      <c r="J78" s="287">
        <v>0</v>
      </c>
      <c r="K78" s="287">
        <v>0</v>
      </c>
      <c r="L78" s="287">
        <v>0</v>
      </c>
      <c r="M78" s="287">
        <v>0</v>
      </c>
      <c r="N78" s="287">
        <v>0</v>
      </c>
      <c r="O78" s="287">
        <v>0</v>
      </c>
      <c r="P78" s="287">
        <v>0</v>
      </c>
      <c r="Q78" s="287">
        <v>0</v>
      </c>
      <c r="R78" s="287">
        <v>0</v>
      </c>
      <c r="S78" s="287">
        <v>1.0000002248489182E-7</v>
      </c>
      <c r="T78" s="287">
        <v>0</v>
      </c>
      <c r="U78" s="287">
        <v>0</v>
      </c>
      <c r="V78" s="287">
        <v>0</v>
      </c>
      <c r="W78" s="287">
        <v>500.00000010000002</v>
      </c>
    </row>
    <row r="79" spans="1:23" x14ac:dyDescent="0.25">
      <c r="A79" s="280"/>
      <c r="B79" s="284" t="s">
        <v>123</v>
      </c>
      <c r="C79" s="282"/>
      <c r="D79" s="282"/>
      <c r="E79" s="282"/>
      <c r="F79" s="282"/>
      <c r="G79" s="282"/>
      <c r="H79" s="282"/>
      <c r="I79" s="282"/>
      <c r="J79" s="282"/>
      <c r="K79" s="282"/>
      <c r="L79" s="282"/>
      <c r="M79" s="282"/>
      <c r="N79" s="282"/>
      <c r="O79" s="282"/>
      <c r="P79" s="282"/>
      <c r="Q79" s="282"/>
      <c r="R79" s="282"/>
      <c r="S79" s="282"/>
      <c r="T79" s="282"/>
      <c r="U79" s="282"/>
      <c r="V79" s="282"/>
      <c r="W79" s="282"/>
    </row>
    <row r="80" spans="1:23" x14ac:dyDescent="0.25">
      <c r="A80" s="280"/>
      <c r="B80" s="285" t="s">
        <v>247</v>
      </c>
      <c r="C80" s="282">
        <v>0</v>
      </c>
      <c r="D80" s="282">
        <v>0</v>
      </c>
      <c r="E80" s="282">
        <v>0</v>
      </c>
      <c r="F80" s="282">
        <v>0</v>
      </c>
      <c r="G80" s="282">
        <v>0</v>
      </c>
      <c r="H80" s="282">
        <v>0</v>
      </c>
      <c r="I80" s="282">
        <v>0</v>
      </c>
      <c r="J80" s="282">
        <v>0</v>
      </c>
      <c r="K80" s="282">
        <v>0</v>
      </c>
      <c r="L80" s="282">
        <v>0</v>
      </c>
      <c r="M80" s="282">
        <v>0</v>
      </c>
      <c r="N80" s="282">
        <v>0.21199999999999999</v>
      </c>
      <c r="O80" s="282">
        <v>0</v>
      </c>
      <c r="P80" s="282">
        <v>0</v>
      </c>
      <c r="Q80" s="282">
        <v>0</v>
      </c>
      <c r="R80" s="282">
        <v>0</v>
      </c>
      <c r="S80" s="282">
        <v>0</v>
      </c>
      <c r="T80" s="282">
        <v>242.5104</v>
      </c>
      <c r="U80" s="282">
        <v>0</v>
      </c>
      <c r="V80" s="282">
        <v>0</v>
      </c>
      <c r="W80" s="282">
        <v>242.72239999999999</v>
      </c>
    </row>
    <row r="81" spans="1:23" x14ac:dyDescent="0.25">
      <c r="A81" s="280"/>
      <c r="B81" s="285" t="s">
        <v>248</v>
      </c>
      <c r="C81" s="282">
        <v>0</v>
      </c>
      <c r="D81" s="282">
        <v>0</v>
      </c>
      <c r="E81" s="282">
        <v>0</v>
      </c>
      <c r="F81" s="282">
        <v>0</v>
      </c>
      <c r="G81" s="282">
        <v>0</v>
      </c>
      <c r="H81" s="282">
        <v>0</v>
      </c>
      <c r="I81" s="282">
        <v>0</v>
      </c>
      <c r="J81" s="282">
        <v>0</v>
      </c>
      <c r="K81" s="282">
        <v>0</v>
      </c>
      <c r="L81" s="282">
        <v>0</v>
      </c>
      <c r="M81" s="282">
        <v>0</v>
      </c>
      <c r="N81" s="282">
        <v>45.484392800000002</v>
      </c>
      <c r="O81" s="282">
        <v>107.0968</v>
      </c>
      <c r="P81" s="282">
        <v>23.182200000000002</v>
      </c>
      <c r="Q81" s="282">
        <v>0</v>
      </c>
      <c r="R81" s="282">
        <v>0</v>
      </c>
      <c r="S81" s="282">
        <v>0</v>
      </c>
      <c r="T81" s="282">
        <v>0</v>
      </c>
      <c r="U81" s="282">
        <v>0</v>
      </c>
      <c r="V81" s="282">
        <v>0</v>
      </c>
      <c r="W81" s="282">
        <v>175.76339279999999</v>
      </c>
    </row>
    <row r="82" spans="1:23" x14ac:dyDescent="0.25">
      <c r="A82" s="280"/>
      <c r="B82" s="285" t="s">
        <v>249</v>
      </c>
      <c r="C82" s="282">
        <v>0</v>
      </c>
      <c r="D82" s="282">
        <v>0</v>
      </c>
      <c r="E82" s="282">
        <v>0</v>
      </c>
      <c r="F82" s="282">
        <v>0</v>
      </c>
      <c r="G82" s="282">
        <v>0</v>
      </c>
      <c r="H82" s="282">
        <v>0</v>
      </c>
      <c r="I82" s="282">
        <v>0</v>
      </c>
      <c r="J82" s="282">
        <v>0</v>
      </c>
      <c r="K82" s="282">
        <v>0</v>
      </c>
      <c r="L82" s="282">
        <v>0</v>
      </c>
      <c r="M82" s="282">
        <v>0</v>
      </c>
      <c r="N82" s="282">
        <v>0</v>
      </c>
      <c r="O82" s="282">
        <v>41.1952</v>
      </c>
      <c r="P82" s="282">
        <v>285.46480000000003</v>
      </c>
      <c r="Q82" s="282">
        <v>0</v>
      </c>
      <c r="R82" s="282">
        <v>0</v>
      </c>
      <c r="S82" s="282">
        <v>0</v>
      </c>
      <c r="T82" s="282">
        <v>0</v>
      </c>
      <c r="U82" s="282">
        <v>0</v>
      </c>
      <c r="V82" s="282">
        <v>0</v>
      </c>
      <c r="W82" s="282">
        <v>326.66000000000003</v>
      </c>
    </row>
    <row r="83" spans="1:23" ht="15.75" thickBot="1" x14ac:dyDescent="0.3">
      <c r="A83" s="280"/>
      <c r="B83" s="285" t="s">
        <v>186</v>
      </c>
      <c r="C83" s="282">
        <v>0</v>
      </c>
      <c r="D83" s="282">
        <v>0</v>
      </c>
      <c r="E83" s="282">
        <v>0</v>
      </c>
      <c r="F83" s="282">
        <v>0</v>
      </c>
      <c r="G83" s="282">
        <v>2.1000000000000001E-2</v>
      </c>
      <c r="H83" s="282">
        <v>0</v>
      </c>
      <c r="I83" s="282">
        <v>0</v>
      </c>
      <c r="J83" s="282">
        <v>0</v>
      </c>
      <c r="K83" s="282">
        <v>0</v>
      </c>
      <c r="L83" s="282">
        <v>0</v>
      </c>
      <c r="M83" s="282">
        <v>3.2544</v>
      </c>
      <c r="N83" s="282">
        <v>0</v>
      </c>
      <c r="O83" s="282">
        <v>0</v>
      </c>
      <c r="P83" s="282">
        <v>0</v>
      </c>
      <c r="Q83" s="282">
        <v>9.9999999999406119E-8</v>
      </c>
      <c r="R83" s="282">
        <v>0</v>
      </c>
      <c r="S83" s="282">
        <v>0</v>
      </c>
      <c r="T83" s="282">
        <v>0</v>
      </c>
      <c r="U83" s="282">
        <v>0</v>
      </c>
      <c r="V83" s="282">
        <v>0</v>
      </c>
      <c r="W83" s="282">
        <v>3.2754000999999997</v>
      </c>
    </row>
    <row r="84" spans="1:23" ht="15.75" thickBot="1" x14ac:dyDescent="0.3">
      <c r="A84" s="280"/>
      <c r="B84" s="286" t="s">
        <v>124</v>
      </c>
      <c r="C84" s="287">
        <v>0</v>
      </c>
      <c r="D84" s="287">
        <v>0</v>
      </c>
      <c r="E84" s="287">
        <v>0</v>
      </c>
      <c r="F84" s="287">
        <v>0</v>
      </c>
      <c r="G84" s="287">
        <v>2.1000000000000001E-2</v>
      </c>
      <c r="H84" s="287">
        <v>0</v>
      </c>
      <c r="I84" s="287">
        <v>0</v>
      </c>
      <c r="J84" s="287">
        <v>0</v>
      </c>
      <c r="K84" s="287">
        <v>0</v>
      </c>
      <c r="L84" s="287">
        <v>0</v>
      </c>
      <c r="M84" s="287">
        <v>3.2544</v>
      </c>
      <c r="N84" s="287">
        <v>45.696392800000005</v>
      </c>
      <c r="O84" s="287">
        <v>148.292</v>
      </c>
      <c r="P84" s="287">
        <v>308.64700000000005</v>
      </c>
      <c r="Q84" s="287">
        <v>9.9999999999406119E-8</v>
      </c>
      <c r="R84" s="287">
        <v>0</v>
      </c>
      <c r="S84" s="287">
        <v>0</v>
      </c>
      <c r="T84" s="287">
        <v>242.5104</v>
      </c>
      <c r="U84" s="287">
        <v>0</v>
      </c>
      <c r="V84" s="287">
        <v>0</v>
      </c>
      <c r="W84" s="287">
        <v>748.42119289999994</v>
      </c>
    </row>
    <row r="85" spans="1:23" x14ac:dyDescent="0.25">
      <c r="A85" s="280"/>
      <c r="B85" s="284" t="s">
        <v>218</v>
      </c>
      <c r="C85" s="282"/>
      <c r="D85" s="282"/>
      <c r="E85" s="282"/>
      <c r="F85" s="282"/>
      <c r="G85" s="282"/>
      <c r="H85" s="282"/>
      <c r="I85" s="282"/>
      <c r="J85" s="282"/>
      <c r="K85" s="282"/>
      <c r="L85" s="282"/>
      <c r="M85" s="282"/>
      <c r="N85" s="282"/>
      <c r="O85" s="282"/>
      <c r="P85" s="282"/>
      <c r="Q85" s="282"/>
      <c r="R85" s="282"/>
      <c r="S85" s="282"/>
      <c r="T85" s="282"/>
      <c r="U85" s="282"/>
      <c r="V85" s="282"/>
      <c r="W85" s="282"/>
    </row>
    <row r="86" spans="1:23" ht="15.75" thickBot="1" x14ac:dyDescent="0.3">
      <c r="A86" s="280"/>
      <c r="B86" s="285" t="s">
        <v>250</v>
      </c>
      <c r="C86" s="282">
        <v>0</v>
      </c>
      <c r="D86" s="282">
        <v>0</v>
      </c>
      <c r="E86" s="282">
        <v>0</v>
      </c>
      <c r="F86" s="282">
        <v>13.2202</v>
      </c>
      <c r="G86" s="282">
        <v>0</v>
      </c>
      <c r="H86" s="282">
        <v>0</v>
      </c>
      <c r="I86" s="282">
        <v>0</v>
      </c>
      <c r="J86" s="282">
        <v>0</v>
      </c>
      <c r="K86" s="282">
        <v>0</v>
      </c>
      <c r="L86" s="282">
        <v>0</v>
      </c>
      <c r="M86" s="282">
        <v>0</v>
      </c>
      <c r="N86" s="282">
        <v>0</v>
      </c>
      <c r="O86" s="282">
        <v>0</v>
      </c>
      <c r="P86" s="282">
        <v>9.9999999392252903E-8</v>
      </c>
      <c r="Q86" s="282">
        <v>0</v>
      </c>
      <c r="R86" s="282">
        <v>0</v>
      </c>
      <c r="S86" s="282">
        <v>0</v>
      </c>
      <c r="T86" s="282">
        <v>0</v>
      </c>
      <c r="U86" s="282">
        <v>0</v>
      </c>
      <c r="V86" s="282">
        <v>0</v>
      </c>
      <c r="W86" s="282">
        <v>13.2202001</v>
      </c>
    </row>
    <row r="87" spans="1:23" ht="15.75" thickBot="1" x14ac:dyDescent="0.3">
      <c r="A87" s="280"/>
      <c r="B87" s="286" t="s">
        <v>251</v>
      </c>
      <c r="C87" s="287">
        <v>0</v>
      </c>
      <c r="D87" s="287">
        <v>0</v>
      </c>
      <c r="E87" s="287">
        <v>0</v>
      </c>
      <c r="F87" s="287">
        <v>13.2202</v>
      </c>
      <c r="G87" s="287">
        <v>0</v>
      </c>
      <c r="H87" s="287">
        <v>0</v>
      </c>
      <c r="I87" s="287">
        <v>0</v>
      </c>
      <c r="J87" s="287">
        <v>0</v>
      </c>
      <c r="K87" s="287">
        <v>0</v>
      </c>
      <c r="L87" s="287">
        <v>0</v>
      </c>
      <c r="M87" s="287">
        <v>0</v>
      </c>
      <c r="N87" s="287">
        <v>0</v>
      </c>
      <c r="O87" s="287">
        <v>0</v>
      </c>
      <c r="P87" s="287">
        <v>9.9999999392252903E-8</v>
      </c>
      <c r="Q87" s="287">
        <v>0</v>
      </c>
      <c r="R87" s="287">
        <v>0</v>
      </c>
      <c r="S87" s="287">
        <v>0</v>
      </c>
      <c r="T87" s="287">
        <v>0</v>
      </c>
      <c r="U87" s="287">
        <v>0</v>
      </c>
      <c r="V87" s="287">
        <v>0</v>
      </c>
      <c r="W87" s="287">
        <v>13.2202001</v>
      </c>
    </row>
    <row r="88" spans="1:23" x14ac:dyDescent="0.25">
      <c r="A88" s="280"/>
      <c r="B88" s="284" t="s">
        <v>187</v>
      </c>
      <c r="C88" s="282"/>
      <c r="D88" s="282"/>
      <c r="E88" s="282"/>
      <c r="F88" s="282"/>
      <c r="G88" s="282"/>
      <c r="H88" s="282"/>
      <c r="I88" s="282"/>
      <c r="J88" s="282"/>
      <c r="K88" s="282"/>
      <c r="L88" s="282"/>
      <c r="M88" s="282"/>
      <c r="N88" s="282"/>
      <c r="O88" s="282"/>
      <c r="P88" s="282"/>
      <c r="Q88" s="282"/>
      <c r="R88" s="282"/>
      <c r="S88" s="282"/>
      <c r="T88" s="282"/>
      <c r="U88" s="282"/>
      <c r="V88" s="282"/>
      <c r="W88" s="282"/>
    </row>
    <row r="89" spans="1:23" ht="15.75" thickBot="1" x14ac:dyDescent="0.3">
      <c r="A89" s="280"/>
      <c r="B89" s="285" t="s">
        <v>252</v>
      </c>
      <c r="C89" s="282">
        <v>0</v>
      </c>
      <c r="D89" s="282">
        <v>0</v>
      </c>
      <c r="E89" s="282">
        <v>0</v>
      </c>
      <c r="F89" s="282">
        <v>13.2202</v>
      </c>
      <c r="G89" s="282">
        <v>0</v>
      </c>
      <c r="H89" s="282">
        <v>0</v>
      </c>
      <c r="I89" s="282">
        <v>0</v>
      </c>
      <c r="J89" s="282">
        <v>0</v>
      </c>
      <c r="K89" s="282">
        <v>0</v>
      </c>
      <c r="L89" s="282">
        <v>0</v>
      </c>
      <c r="M89" s="282">
        <v>0</v>
      </c>
      <c r="N89" s="282">
        <v>0</v>
      </c>
      <c r="O89" s="282">
        <v>0</v>
      </c>
      <c r="P89" s="282">
        <v>9.9999999392252903E-8</v>
      </c>
      <c r="Q89" s="282">
        <v>0</v>
      </c>
      <c r="R89" s="282">
        <v>0</v>
      </c>
      <c r="S89" s="282">
        <v>0</v>
      </c>
      <c r="T89" s="282">
        <v>0</v>
      </c>
      <c r="U89" s="282">
        <v>0</v>
      </c>
      <c r="V89" s="282">
        <v>0</v>
      </c>
      <c r="W89" s="282">
        <v>13.2202001</v>
      </c>
    </row>
    <row r="90" spans="1:23" ht="15.75" thickBot="1" x14ac:dyDescent="0.3">
      <c r="A90" s="280"/>
      <c r="B90" s="286" t="s">
        <v>188</v>
      </c>
      <c r="C90" s="287">
        <v>0</v>
      </c>
      <c r="D90" s="287">
        <v>0</v>
      </c>
      <c r="E90" s="287">
        <v>0</v>
      </c>
      <c r="F90" s="287">
        <v>13.2202</v>
      </c>
      <c r="G90" s="287">
        <v>0</v>
      </c>
      <c r="H90" s="287">
        <v>0</v>
      </c>
      <c r="I90" s="287">
        <v>0</v>
      </c>
      <c r="J90" s="287">
        <v>0</v>
      </c>
      <c r="K90" s="287">
        <v>0</v>
      </c>
      <c r="L90" s="287">
        <v>0</v>
      </c>
      <c r="M90" s="287">
        <v>0</v>
      </c>
      <c r="N90" s="287">
        <v>0</v>
      </c>
      <c r="O90" s="287">
        <v>0</v>
      </c>
      <c r="P90" s="287">
        <v>9.9999999392252903E-8</v>
      </c>
      <c r="Q90" s="287">
        <v>0</v>
      </c>
      <c r="R90" s="287">
        <v>0</v>
      </c>
      <c r="S90" s="287">
        <v>0</v>
      </c>
      <c r="T90" s="287">
        <v>0</v>
      </c>
      <c r="U90" s="287">
        <v>0</v>
      </c>
      <c r="V90" s="287">
        <v>0</v>
      </c>
      <c r="W90" s="287">
        <v>13.2202001</v>
      </c>
    </row>
    <row r="91" spans="1:23" x14ac:dyDescent="0.25">
      <c r="A91" s="280"/>
      <c r="B91" s="284" t="s">
        <v>226</v>
      </c>
      <c r="C91" s="282"/>
      <c r="D91" s="282"/>
      <c r="E91" s="282"/>
      <c r="F91" s="282"/>
      <c r="G91" s="282"/>
      <c r="H91" s="282"/>
      <c r="I91" s="282"/>
      <c r="J91" s="282"/>
      <c r="K91" s="282"/>
      <c r="L91" s="282"/>
      <c r="M91" s="282"/>
      <c r="N91" s="282"/>
      <c r="O91" s="282"/>
      <c r="P91" s="282"/>
      <c r="Q91" s="282"/>
      <c r="R91" s="282"/>
      <c r="S91" s="282"/>
      <c r="T91" s="282"/>
      <c r="U91" s="282"/>
      <c r="V91" s="282"/>
      <c r="W91" s="282"/>
    </row>
    <row r="92" spans="1:23" ht="15.75" thickBot="1" x14ac:dyDescent="0.3">
      <c r="A92" s="280"/>
      <c r="B92" s="285" t="s">
        <v>253</v>
      </c>
      <c r="C92" s="282">
        <v>0</v>
      </c>
      <c r="D92" s="282">
        <v>0</v>
      </c>
      <c r="E92" s="282">
        <v>0</v>
      </c>
      <c r="F92" s="282">
        <v>0</v>
      </c>
      <c r="G92" s="282">
        <v>0</v>
      </c>
      <c r="H92" s="282">
        <v>150.90842799999999</v>
      </c>
      <c r="I92" s="282">
        <v>0</v>
      </c>
      <c r="J92" s="282">
        <v>0</v>
      </c>
      <c r="K92" s="282">
        <v>0</v>
      </c>
      <c r="L92" s="282">
        <v>0</v>
      </c>
      <c r="M92" s="282">
        <v>0</v>
      </c>
      <c r="N92" s="282">
        <v>0</v>
      </c>
      <c r="O92" s="282">
        <v>0</v>
      </c>
      <c r="P92" s="282">
        <v>0</v>
      </c>
      <c r="Q92" s="282">
        <v>0</v>
      </c>
      <c r="R92" s="282">
        <v>0</v>
      </c>
      <c r="S92" s="282">
        <v>0</v>
      </c>
      <c r="T92" s="282">
        <v>0</v>
      </c>
      <c r="U92" s="282">
        <v>0</v>
      </c>
      <c r="V92" s="282">
        <v>0</v>
      </c>
      <c r="W92" s="282">
        <v>150.90842799999999</v>
      </c>
    </row>
    <row r="93" spans="1:23" ht="15.75" thickBot="1" x14ac:dyDescent="0.3">
      <c r="A93" s="280"/>
      <c r="B93" s="286" t="s">
        <v>254</v>
      </c>
      <c r="C93" s="287">
        <v>0</v>
      </c>
      <c r="D93" s="287">
        <v>0</v>
      </c>
      <c r="E93" s="287">
        <v>0</v>
      </c>
      <c r="F93" s="287">
        <v>0</v>
      </c>
      <c r="G93" s="287">
        <v>0</v>
      </c>
      <c r="H93" s="287">
        <v>150.90842799999999</v>
      </c>
      <c r="I93" s="287">
        <v>0</v>
      </c>
      <c r="J93" s="287">
        <v>0</v>
      </c>
      <c r="K93" s="287">
        <v>0</v>
      </c>
      <c r="L93" s="287">
        <v>0</v>
      </c>
      <c r="M93" s="287">
        <v>0</v>
      </c>
      <c r="N93" s="287">
        <v>0</v>
      </c>
      <c r="O93" s="287">
        <v>0</v>
      </c>
      <c r="P93" s="287">
        <v>0</v>
      </c>
      <c r="Q93" s="287">
        <v>0</v>
      </c>
      <c r="R93" s="287">
        <v>0</v>
      </c>
      <c r="S93" s="287">
        <v>0</v>
      </c>
      <c r="T93" s="287">
        <v>0</v>
      </c>
      <c r="U93" s="287">
        <v>0</v>
      </c>
      <c r="V93" s="287">
        <v>0</v>
      </c>
      <c r="W93" s="287">
        <v>150.90842799999999</v>
      </c>
    </row>
    <row r="94" spans="1:23" x14ac:dyDescent="0.25">
      <c r="A94" s="280"/>
      <c r="B94" s="284" t="s">
        <v>255</v>
      </c>
      <c r="C94" s="282"/>
      <c r="D94" s="282"/>
      <c r="E94" s="282"/>
      <c r="F94" s="282"/>
      <c r="G94" s="282"/>
      <c r="H94" s="282"/>
      <c r="I94" s="282"/>
      <c r="J94" s="282"/>
      <c r="K94" s="282"/>
      <c r="L94" s="282"/>
      <c r="M94" s="282"/>
      <c r="N94" s="282"/>
      <c r="O94" s="282"/>
      <c r="P94" s="282"/>
      <c r="Q94" s="282"/>
      <c r="R94" s="282"/>
      <c r="S94" s="282"/>
      <c r="T94" s="282"/>
      <c r="U94" s="282"/>
      <c r="V94" s="282"/>
      <c r="W94" s="282"/>
    </row>
    <row r="95" spans="1:23" x14ac:dyDescent="0.25">
      <c r="A95" s="280"/>
      <c r="B95" s="285" t="s">
        <v>256</v>
      </c>
      <c r="C95" s="282">
        <v>0</v>
      </c>
      <c r="D95" s="282">
        <v>0</v>
      </c>
      <c r="E95" s="282">
        <v>184.31853444000001</v>
      </c>
      <c r="F95" s="282">
        <v>68.939137450000004</v>
      </c>
      <c r="G95" s="282">
        <v>37.340968080000003</v>
      </c>
      <c r="H95" s="282">
        <v>95.570111030000007</v>
      </c>
      <c r="I95" s="282">
        <v>175.63268958</v>
      </c>
      <c r="J95" s="282">
        <v>40.205651709999998</v>
      </c>
      <c r="K95" s="282">
        <v>1.5671915700000001</v>
      </c>
      <c r="L95" s="282">
        <v>1.9202948</v>
      </c>
      <c r="M95" s="282">
        <v>2.0802907400000001</v>
      </c>
      <c r="N95" s="282">
        <v>1.73160593</v>
      </c>
      <c r="O95" s="282">
        <v>1.9211904099999999</v>
      </c>
      <c r="P95" s="282">
        <v>1.8247081999999999</v>
      </c>
      <c r="Q95" s="282">
        <v>1.5496588200000001</v>
      </c>
      <c r="R95" s="282">
        <v>1.9705661999999999</v>
      </c>
      <c r="S95" s="282">
        <v>2.0811767699999999</v>
      </c>
      <c r="T95" s="282">
        <v>1.8247269800000001</v>
      </c>
      <c r="U95" s="282">
        <v>1.92122796</v>
      </c>
      <c r="V95" s="282">
        <v>1.5680778</v>
      </c>
      <c r="W95" s="282">
        <v>623.96780847000002</v>
      </c>
    </row>
    <row r="96" spans="1:23" x14ac:dyDescent="0.25">
      <c r="A96" s="280"/>
      <c r="B96" s="285" t="s">
        <v>257</v>
      </c>
      <c r="C96" s="282">
        <v>0</v>
      </c>
      <c r="D96" s="282">
        <v>0</v>
      </c>
      <c r="E96" s="282">
        <v>394.29309785999999</v>
      </c>
      <c r="F96" s="282">
        <v>204.50752091000001</v>
      </c>
      <c r="G96" s="282">
        <v>0</v>
      </c>
      <c r="H96" s="282">
        <v>0</v>
      </c>
      <c r="I96" s="282">
        <v>105.05576815000001</v>
      </c>
      <c r="J96" s="282">
        <v>127.52067178999999</v>
      </c>
      <c r="K96" s="282">
        <v>0</v>
      </c>
      <c r="L96" s="282">
        <v>0</v>
      </c>
      <c r="M96" s="282">
        <v>0</v>
      </c>
      <c r="N96" s="282">
        <v>0</v>
      </c>
      <c r="O96" s="282">
        <v>-3.999997488790541E-8</v>
      </c>
      <c r="P96" s="282">
        <v>1.0100000054080738E-6</v>
      </c>
      <c r="Q96" s="282">
        <v>0</v>
      </c>
      <c r="R96" s="282">
        <v>0</v>
      </c>
      <c r="S96" s="282">
        <v>2.4999999936881068E-7</v>
      </c>
      <c r="T96" s="282">
        <v>-1.1000000199601345E-7</v>
      </c>
      <c r="U96" s="282">
        <v>0</v>
      </c>
      <c r="V96" s="282">
        <v>0</v>
      </c>
      <c r="W96" s="282">
        <v>831.37705982</v>
      </c>
    </row>
    <row r="97" spans="1:23" ht="15.75" thickBot="1" x14ac:dyDescent="0.3">
      <c r="A97" s="280"/>
      <c r="B97" s="285" t="s">
        <v>258</v>
      </c>
      <c r="C97" s="282">
        <v>0</v>
      </c>
      <c r="D97" s="282">
        <v>0</v>
      </c>
      <c r="E97" s="282">
        <v>0</v>
      </c>
      <c r="F97" s="282">
        <v>0</v>
      </c>
      <c r="G97" s="282">
        <v>6.9514670000000001E-2</v>
      </c>
      <c r="H97" s="282">
        <v>0</v>
      </c>
      <c r="I97" s="282">
        <v>1.8087467399999999</v>
      </c>
      <c r="J97" s="282">
        <v>0</v>
      </c>
      <c r="K97" s="282">
        <v>0</v>
      </c>
      <c r="L97" s="282">
        <v>0</v>
      </c>
      <c r="M97" s="282">
        <v>0</v>
      </c>
      <c r="N97" s="282">
        <v>0</v>
      </c>
      <c r="O97" s="282">
        <v>0</v>
      </c>
      <c r="P97" s="282">
        <v>0</v>
      </c>
      <c r="Q97" s="282">
        <v>7.6999999999716184E-7</v>
      </c>
      <c r="R97" s="282">
        <v>0</v>
      </c>
      <c r="S97" s="282">
        <v>8.400000000019503E-7</v>
      </c>
      <c r="T97" s="282">
        <v>0</v>
      </c>
      <c r="U97" s="282">
        <v>0</v>
      </c>
      <c r="V97" s="282">
        <v>0</v>
      </c>
      <c r="W97" s="282">
        <v>1.8782630199999999</v>
      </c>
    </row>
    <row r="98" spans="1:23" ht="15.75" thickBot="1" x14ac:dyDescent="0.3">
      <c r="A98" s="280"/>
      <c r="B98" s="286" t="s">
        <v>259</v>
      </c>
      <c r="C98" s="287">
        <v>0</v>
      </c>
      <c r="D98" s="287">
        <v>0</v>
      </c>
      <c r="E98" s="287">
        <v>578.6116323</v>
      </c>
      <c r="F98" s="287">
        <v>273.44665836000001</v>
      </c>
      <c r="G98" s="287">
        <v>37.41048275</v>
      </c>
      <c r="H98" s="287">
        <v>95.570111030000007</v>
      </c>
      <c r="I98" s="287">
        <v>282.49720446999999</v>
      </c>
      <c r="J98" s="287">
        <v>167.72632349999998</v>
      </c>
      <c r="K98" s="287">
        <v>1.5671915700000001</v>
      </c>
      <c r="L98" s="287">
        <v>1.9202948</v>
      </c>
      <c r="M98" s="287">
        <v>2.0802907400000001</v>
      </c>
      <c r="N98" s="287">
        <v>1.73160593</v>
      </c>
      <c r="O98" s="287">
        <v>1.921190370000025</v>
      </c>
      <c r="P98" s="287">
        <v>1.8247092100000053</v>
      </c>
      <c r="Q98" s="287">
        <v>1.5496595900000001</v>
      </c>
      <c r="R98" s="287">
        <v>1.9705661999999999</v>
      </c>
      <c r="S98" s="287">
        <v>2.0811778599999995</v>
      </c>
      <c r="T98" s="287">
        <v>1.8247268699999981</v>
      </c>
      <c r="U98" s="287">
        <v>1.92122796</v>
      </c>
      <c r="V98" s="287">
        <v>1.5680778</v>
      </c>
      <c r="W98" s="287">
        <v>1457.2231313100001</v>
      </c>
    </row>
    <row r="99" spans="1:23" x14ac:dyDescent="0.25">
      <c r="A99" s="280"/>
      <c r="B99" s="284" t="s">
        <v>260</v>
      </c>
      <c r="C99" s="282"/>
      <c r="D99" s="282"/>
      <c r="E99" s="282"/>
      <c r="F99" s="282"/>
      <c r="G99" s="282"/>
      <c r="H99" s="282"/>
      <c r="I99" s="282"/>
      <c r="J99" s="282"/>
      <c r="K99" s="282"/>
      <c r="L99" s="282"/>
      <c r="M99" s="282"/>
      <c r="N99" s="282"/>
      <c r="O99" s="282"/>
      <c r="P99" s="282"/>
      <c r="Q99" s="282"/>
      <c r="R99" s="282"/>
      <c r="S99" s="282"/>
      <c r="T99" s="282"/>
      <c r="U99" s="282"/>
      <c r="V99" s="282"/>
      <c r="W99" s="282"/>
    </row>
    <row r="100" spans="1:23" ht="15.75" thickBot="1" x14ac:dyDescent="0.3">
      <c r="A100" s="280"/>
      <c r="B100" s="285" t="s">
        <v>260</v>
      </c>
      <c r="C100" s="282">
        <v>0</v>
      </c>
      <c r="D100" s="282">
        <v>0</v>
      </c>
      <c r="E100" s="282">
        <v>0</v>
      </c>
      <c r="F100" s="282">
        <v>0</v>
      </c>
      <c r="G100" s="282">
        <v>0</v>
      </c>
      <c r="H100" s="282">
        <v>106.07927264999999</v>
      </c>
      <c r="I100" s="282">
        <v>-1.8460954700000087</v>
      </c>
      <c r="J100" s="282">
        <v>68.070177479999984</v>
      </c>
      <c r="K100" s="282">
        <v>56.39946077999997</v>
      </c>
      <c r="L100" s="282">
        <v>91.297184600000008</v>
      </c>
      <c r="M100" s="282">
        <v>1.0000002248489182E-7</v>
      </c>
      <c r="N100" s="282">
        <v>1.0000002248489182E-7</v>
      </c>
      <c r="O100" s="282">
        <v>1.0000002248489182E-7</v>
      </c>
      <c r="P100" s="282">
        <v>1.0000002248489182E-7</v>
      </c>
      <c r="Q100" s="282">
        <v>1.0000002248489182E-7</v>
      </c>
      <c r="R100" s="282">
        <v>1.0000002248489182E-7</v>
      </c>
      <c r="S100" s="282">
        <v>1.0000002248489182E-7</v>
      </c>
      <c r="T100" s="282">
        <v>1.0000002248489182E-7</v>
      </c>
      <c r="U100" s="282">
        <v>1.0000002248489182E-7</v>
      </c>
      <c r="V100" s="282">
        <v>1.0000002248489182E-7</v>
      </c>
      <c r="W100" s="282">
        <v>320.00000104000014</v>
      </c>
    </row>
    <row r="101" spans="1:23" ht="15.75" thickBot="1" x14ac:dyDescent="0.3">
      <c r="A101" s="280"/>
      <c r="B101" s="286" t="s">
        <v>261</v>
      </c>
      <c r="C101" s="287">
        <v>0</v>
      </c>
      <c r="D101" s="287">
        <v>0</v>
      </c>
      <c r="E101" s="287">
        <v>0</v>
      </c>
      <c r="F101" s="287">
        <v>0</v>
      </c>
      <c r="G101" s="287">
        <v>0</v>
      </c>
      <c r="H101" s="287">
        <v>106.07927264999999</v>
      </c>
      <c r="I101" s="287">
        <v>-1.8460954700000087</v>
      </c>
      <c r="J101" s="287">
        <v>68.070177479999984</v>
      </c>
      <c r="K101" s="287">
        <v>56.39946077999997</v>
      </c>
      <c r="L101" s="287">
        <v>91.297184600000008</v>
      </c>
      <c r="M101" s="287">
        <v>1.0000002248489182E-7</v>
      </c>
      <c r="N101" s="287">
        <v>1.0000002248489182E-7</v>
      </c>
      <c r="O101" s="287">
        <v>1.0000002248489182E-7</v>
      </c>
      <c r="P101" s="287">
        <v>1.0000002248489182E-7</v>
      </c>
      <c r="Q101" s="287">
        <v>1.0000002248489182E-7</v>
      </c>
      <c r="R101" s="287">
        <v>1.0000002248489182E-7</v>
      </c>
      <c r="S101" s="287">
        <v>1.0000002248489182E-7</v>
      </c>
      <c r="T101" s="287">
        <v>1.0000002248489182E-7</v>
      </c>
      <c r="U101" s="287">
        <v>1.0000002248489182E-7</v>
      </c>
      <c r="V101" s="287">
        <v>1.0000002248489182E-7</v>
      </c>
      <c r="W101" s="287">
        <v>320.00000104000014</v>
      </c>
    </row>
    <row r="102" spans="1:23" ht="15.75" thickBot="1" x14ac:dyDescent="0.3">
      <c r="A102" s="292"/>
      <c r="B102" s="288" t="s">
        <v>135</v>
      </c>
      <c r="C102" s="289">
        <v>58.21181911</v>
      </c>
      <c r="D102" s="289">
        <v>98.896936589999996</v>
      </c>
      <c r="E102" s="289">
        <v>689.44954030999997</v>
      </c>
      <c r="F102" s="289">
        <v>575.78245835999996</v>
      </c>
      <c r="G102" s="289">
        <v>935.27850110000008</v>
      </c>
      <c r="H102" s="289">
        <v>577.17152546</v>
      </c>
      <c r="I102" s="289">
        <v>992.89191950999998</v>
      </c>
      <c r="J102" s="289">
        <v>392.65455029000003</v>
      </c>
      <c r="K102" s="289">
        <v>256.49041850000003</v>
      </c>
      <c r="L102" s="289">
        <v>305.11961300999997</v>
      </c>
      <c r="M102" s="289">
        <v>734.72616656000014</v>
      </c>
      <c r="N102" s="289">
        <v>196.28432178000003</v>
      </c>
      <c r="O102" s="289">
        <v>759.74306987000023</v>
      </c>
      <c r="P102" s="289">
        <v>501.74135984000009</v>
      </c>
      <c r="Q102" s="289">
        <v>179.85684979000013</v>
      </c>
      <c r="R102" s="289">
        <v>182.52790483000001</v>
      </c>
      <c r="S102" s="289">
        <v>254.28847181000006</v>
      </c>
      <c r="T102" s="289">
        <v>1669.2793609199998</v>
      </c>
      <c r="U102" s="289">
        <v>108.74823391000004</v>
      </c>
      <c r="V102" s="289">
        <v>920.4293775399999</v>
      </c>
      <c r="W102" s="290">
        <v>10389.572399090002</v>
      </c>
    </row>
    <row r="103" spans="1:23" ht="15.75" thickTop="1" x14ac:dyDescent="0.25">
      <c r="A103" s="293" t="s">
        <v>35</v>
      </c>
      <c r="B103" s="281"/>
      <c r="C103" s="282"/>
      <c r="D103" s="282"/>
      <c r="E103" s="282"/>
      <c r="F103" s="282"/>
      <c r="G103" s="282"/>
      <c r="H103" s="282"/>
      <c r="I103" s="282"/>
      <c r="J103" s="282"/>
      <c r="K103" s="282"/>
      <c r="L103" s="282"/>
      <c r="M103" s="282"/>
      <c r="N103" s="282"/>
      <c r="O103" s="282"/>
      <c r="P103" s="282"/>
      <c r="Q103" s="282"/>
      <c r="R103" s="282"/>
      <c r="S103" s="282"/>
      <c r="T103" s="282"/>
      <c r="U103" s="282"/>
      <c r="V103" s="282"/>
      <c r="W103" s="282"/>
    </row>
    <row r="104" spans="1:23" x14ac:dyDescent="0.25">
      <c r="A104" s="293"/>
      <c r="B104" s="283" t="s">
        <v>118</v>
      </c>
      <c r="C104" s="282"/>
      <c r="D104" s="282"/>
      <c r="E104" s="282"/>
      <c r="F104" s="282"/>
      <c r="G104" s="282"/>
      <c r="H104" s="282"/>
      <c r="I104" s="282"/>
      <c r="J104" s="282"/>
      <c r="K104" s="282"/>
      <c r="L104" s="282"/>
      <c r="M104" s="282"/>
      <c r="N104" s="282"/>
      <c r="O104" s="282"/>
      <c r="P104" s="282"/>
      <c r="Q104" s="282"/>
      <c r="R104" s="282"/>
      <c r="S104" s="282"/>
      <c r="T104" s="282"/>
      <c r="U104" s="282"/>
      <c r="V104" s="282"/>
      <c r="W104" s="282"/>
    </row>
    <row r="105" spans="1:23" x14ac:dyDescent="0.25">
      <c r="A105" s="293"/>
      <c r="B105" s="284" t="s">
        <v>155</v>
      </c>
      <c r="C105" s="282"/>
      <c r="D105" s="282"/>
      <c r="E105" s="282"/>
      <c r="F105" s="282"/>
      <c r="G105" s="282"/>
      <c r="H105" s="282"/>
      <c r="I105" s="282"/>
      <c r="J105" s="282"/>
      <c r="K105" s="282"/>
      <c r="L105" s="282"/>
      <c r="M105" s="282"/>
      <c r="N105" s="282"/>
      <c r="O105" s="282"/>
      <c r="P105" s="282"/>
      <c r="Q105" s="282"/>
      <c r="R105" s="282"/>
      <c r="S105" s="282"/>
      <c r="T105" s="282"/>
      <c r="U105" s="282"/>
      <c r="V105" s="282"/>
      <c r="W105" s="282"/>
    </row>
    <row r="106" spans="1:23" x14ac:dyDescent="0.25">
      <c r="A106" s="293"/>
      <c r="B106" s="285" t="s">
        <v>136</v>
      </c>
      <c r="C106" s="282">
        <v>0</v>
      </c>
      <c r="D106" s="282">
        <v>0</v>
      </c>
      <c r="E106" s="282">
        <v>0</v>
      </c>
      <c r="F106" s="282">
        <v>0</v>
      </c>
      <c r="G106" s="282">
        <v>-73.999999900000006</v>
      </c>
      <c r="H106" s="282">
        <v>0</v>
      </c>
      <c r="I106" s="282">
        <v>0</v>
      </c>
      <c r="J106" s="282">
        <v>0</v>
      </c>
      <c r="K106" s="282">
        <v>0</v>
      </c>
      <c r="L106" s="282">
        <v>0</v>
      </c>
      <c r="M106" s="282">
        <v>0</v>
      </c>
      <c r="N106" s="282">
        <v>0</v>
      </c>
      <c r="O106" s="282">
        <v>0</v>
      </c>
      <c r="P106" s="282">
        <v>0</v>
      </c>
      <c r="Q106" s="282">
        <v>0</v>
      </c>
      <c r="R106" s="282">
        <v>0</v>
      </c>
      <c r="S106" s="282">
        <v>0</v>
      </c>
      <c r="T106" s="282">
        <v>0</v>
      </c>
      <c r="U106" s="282">
        <v>0</v>
      </c>
      <c r="V106" s="282">
        <v>0</v>
      </c>
      <c r="W106" s="282">
        <v>-73.999999900000006</v>
      </c>
    </row>
    <row r="107" spans="1:23" ht="15.75" thickBot="1" x14ac:dyDescent="0.3">
      <c r="A107" s="293"/>
      <c r="B107" s="285" t="s">
        <v>137</v>
      </c>
      <c r="C107" s="282">
        <v>0</v>
      </c>
      <c r="D107" s="282">
        <v>0</v>
      </c>
      <c r="E107" s="282">
        <v>0</v>
      </c>
      <c r="F107" s="282">
        <v>0</v>
      </c>
      <c r="G107" s="282">
        <v>-73.999999900000006</v>
      </c>
      <c r="H107" s="282">
        <v>0</v>
      </c>
      <c r="I107" s="282">
        <v>0</v>
      </c>
      <c r="J107" s="282">
        <v>0</v>
      </c>
      <c r="K107" s="282">
        <v>0</v>
      </c>
      <c r="L107" s="282">
        <v>0</v>
      </c>
      <c r="M107" s="282">
        <v>0</v>
      </c>
      <c r="N107" s="282">
        <v>0</v>
      </c>
      <c r="O107" s="282">
        <v>0</v>
      </c>
      <c r="P107" s="282">
        <v>0</v>
      </c>
      <c r="Q107" s="282">
        <v>0</v>
      </c>
      <c r="R107" s="282">
        <v>0</v>
      </c>
      <c r="S107" s="282">
        <v>0</v>
      </c>
      <c r="T107" s="282">
        <v>0</v>
      </c>
      <c r="U107" s="282">
        <v>0</v>
      </c>
      <c r="V107" s="282">
        <v>0</v>
      </c>
      <c r="W107" s="282">
        <v>-73.999999900000006</v>
      </c>
    </row>
    <row r="108" spans="1:23" ht="15.75" thickBot="1" x14ac:dyDescent="0.3">
      <c r="A108" s="293"/>
      <c r="B108" s="286" t="s">
        <v>156</v>
      </c>
      <c r="C108" s="287">
        <v>0</v>
      </c>
      <c r="D108" s="287">
        <v>0</v>
      </c>
      <c r="E108" s="287">
        <v>0</v>
      </c>
      <c r="F108" s="287">
        <v>0</v>
      </c>
      <c r="G108" s="287">
        <v>-147.99999980000001</v>
      </c>
      <c r="H108" s="287">
        <v>0</v>
      </c>
      <c r="I108" s="287">
        <v>0</v>
      </c>
      <c r="J108" s="287">
        <v>0</v>
      </c>
      <c r="K108" s="287">
        <v>0</v>
      </c>
      <c r="L108" s="287">
        <v>0</v>
      </c>
      <c r="M108" s="287">
        <v>0</v>
      </c>
      <c r="N108" s="287">
        <v>0</v>
      </c>
      <c r="O108" s="287">
        <v>0</v>
      </c>
      <c r="P108" s="287">
        <v>0</v>
      </c>
      <c r="Q108" s="287">
        <v>0</v>
      </c>
      <c r="R108" s="287">
        <v>0</v>
      </c>
      <c r="S108" s="287">
        <v>0</v>
      </c>
      <c r="T108" s="287">
        <v>0</v>
      </c>
      <c r="U108" s="287">
        <v>0</v>
      </c>
      <c r="V108" s="287">
        <v>0</v>
      </c>
      <c r="W108" s="287">
        <v>-147.99999980000001</v>
      </c>
    </row>
    <row r="109" spans="1:23" ht="15.75" thickBot="1" x14ac:dyDescent="0.3">
      <c r="A109" s="293"/>
      <c r="B109" s="288" t="s">
        <v>120</v>
      </c>
      <c r="C109" s="289">
        <v>0</v>
      </c>
      <c r="D109" s="289">
        <v>0</v>
      </c>
      <c r="E109" s="289">
        <v>0</v>
      </c>
      <c r="F109" s="289">
        <v>0</v>
      </c>
      <c r="G109" s="289">
        <v>-147.99999980000001</v>
      </c>
      <c r="H109" s="289">
        <v>0</v>
      </c>
      <c r="I109" s="289">
        <v>0</v>
      </c>
      <c r="J109" s="289">
        <v>0</v>
      </c>
      <c r="K109" s="289">
        <v>0</v>
      </c>
      <c r="L109" s="289">
        <v>0</v>
      </c>
      <c r="M109" s="289">
        <v>0</v>
      </c>
      <c r="N109" s="289">
        <v>0</v>
      </c>
      <c r="O109" s="289">
        <v>0</v>
      </c>
      <c r="P109" s="289">
        <v>0</v>
      </c>
      <c r="Q109" s="289">
        <v>0</v>
      </c>
      <c r="R109" s="289">
        <v>0</v>
      </c>
      <c r="S109" s="289">
        <v>0</v>
      </c>
      <c r="T109" s="289">
        <v>0</v>
      </c>
      <c r="U109" s="289">
        <v>0</v>
      </c>
      <c r="V109" s="289">
        <v>0</v>
      </c>
      <c r="W109" s="290">
        <v>-147.99999980000001</v>
      </c>
    </row>
    <row r="110" spans="1:23" ht="15.75" thickTop="1" x14ac:dyDescent="0.25">
      <c r="A110" s="293"/>
      <c r="B110" s="283" t="s">
        <v>157</v>
      </c>
      <c r="C110" s="282"/>
      <c r="D110" s="282"/>
      <c r="E110" s="282"/>
      <c r="F110" s="282"/>
      <c r="G110" s="282"/>
      <c r="H110" s="282"/>
      <c r="I110" s="282"/>
      <c r="J110" s="282"/>
      <c r="K110" s="282"/>
      <c r="L110" s="282"/>
      <c r="M110" s="282"/>
      <c r="N110" s="282"/>
      <c r="O110" s="282"/>
      <c r="P110" s="282"/>
      <c r="Q110" s="282"/>
      <c r="R110" s="282"/>
      <c r="S110" s="282"/>
      <c r="T110" s="282"/>
      <c r="U110" s="282"/>
      <c r="V110" s="282"/>
      <c r="W110" s="282"/>
    </row>
    <row r="111" spans="1:23" x14ac:dyDescent="0.25">
      <c r="A111" s="293"/>
      <c r="B111" s="284" t="s">
        <v>166</v>
      </c>
      <c r="C111" s="282"/>
      <c r="D111" s="282"/>
      <c r="E111" s="282"/>
      <c r="F111" s="282"/>
      <c r="G111" s="282"/>
      <c r="H111" s="282"/>
      <c r="I111" s="282"/>
      <c r="J111" s="282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2"/>
      <c r="W111" s="282"/>
    </row>
    <row r="112" spans="1:23" ht="15.75" thickBot="1" x14ac:dyDescent="0.3">
      <c r="A112" s="293"/>
      <c r="B112" s="285" t="s">
        <v>189</v>
      </c>
      <c r="C112" s="282">
        <v>0</v>
      </c>
      <c r="D112" s="282">
        <v>0</v>
      </c>
      <c r="E112" s="282">
        <v>0</v>
      </c>
      <c r="F112" s="282">
        <v>0</v>
      </c>
      <c r="G112" s="282">
        <v>0</v>
      </c>
      <c r="H112" s="282">
        <v>0</v>
      </c>
      <c r="I112" s="282">
        <v>0</v>
      </c>
      <c r="J112" s="282">
        <v>0</v>
      </c>
      <c r="K112" s="282">
        <v>-1.9999998999999999</v>
      </c>
      <c r="L112" s="282">
        <v>0</v>
      </c>
      <c r="M112" s="282">
        <v>0</v>
      </c>
      <c r="N112" s="282">
        <v>0</v>
      </c>
      <c r="O112" s="282">
        <v>0</v>
      </c>
      <c r="P112" s="282">
        <v>0</v>
      </c>
      <c r="Q112" s="282">
        <v>0</v>
      </c>
      <c r="R112" s="282">
        <v>0</v>
      </c>
      <c r="S112" s="282">
        <v>0</v>
      </c>
      <c r="T112" s="282">
        <v>0</v>
      </c>
      <c r="U112" s="282">
        <v>0</v>
      </c>
      <c r="V112" s="282">
        <v>0</v>
      </c>
      <c r="W112" s="282">
        <v>-1.9999998999999999</v>
      </c>
    </row>
    <row r="113" spans="1:23" ht="15.75" thickBot="1" x14ac:dyDescent="0.3">
      <c r="A113" s="293"/>
      <c r="B113" s="286" t="s">
        <v>168</v>
      </c>
      <c r="C113" s="287">
        <v>0</v>
      </c>
      <c r="D113" s="287">
        <v>0</v>
      </c>
      <c r="E113" s="287">
        <v>0</v>
      </c>
      <c r="F113" s="287">
        <v>0</v>
      </c>
      <c r="G113" s="287">
        <v>0</v>
      </c>
      <c r="H113" s="287">
        <v>0</v>
      </c>
      <c r="I113" s="287">
        <v>0</v>
      </c>
      <c r="J113" s="287">
        <v>0</v>
      </c>
      <c r="K113" s="287">
        <v>-1.9999998999999999</v>
      </c>
      <c r="L113" s="287">
        <v>0</v>
      </c>
      <c r="M113" s="287">
        <v>0</v>
      </c>
      <c r="N113" s="287">
        <v>0</v>
      </c>
      <c r="O113" s="287">
        <v>0</v>
      </c>
      <c r="P113" s="287">
        <v>0</v>
      </c>
      <c r="Q113" s="287">
        <v>0</v>
      </c>
      <c r="R113" s="287">
        <v>0</v>
      </c>
      <c r="S113" s="287">
        <v>0</v>
      </c>
      <c r="T113" s="287">
        <v>0</v>
      </c>
      <c r="U113" s="287">
        <v>0</v>
      </c>
      <c r="V113" s="287">
        <v>0</v>
      </c>
      <c r="W113" s="287">
        <v>-1.9999998999999999</v>
      </c>
    </row>
    <row r="114" spans="1:23" x14ac:dyDescent="0.25">
      <c r="A114" s="293"/>
      <c r="B114" s="284" t="s">
        <v>160</v>
      </c>
      <c r="C114" s="282"/>
      <c r="D114" s="282"/>
      <c r="E114" s="282"/>
      <c r="F114" s="282"/>
      <c r="G114" s="282"/>
      <c r="H114" s="282"/>
      <c r="I114" s="282"/>
      <c r="J114" s="282"/>
      <c r="K114" s="282"/>
      <c r="L114" s="282"/>
      <c r="M114" s="282"/>
      <c r="N114" s="282"/>
      <c r="O114" s="282"/>
      <c r="P114" s="282"/>
      <c r="Q114" s="282"/>
      <c r="R114" s="282"/>
      <c r="S114" s="282"/>
      <c r="T114" s="282"/>
      <c r="U114" s="282"/>
      <c r="V114" s="282"/>
      <c r="W114" s="282"/>
    </row>
    <row r="115" spans="1:23" x14ac:dyDescent="0.25">
      <c r="A115" s="293"/>
      <c r="B115" s="285" t="s">
        <v>190</v>
      </c>
      <c r="C115" s="282">
        <v>0</v>
      </c>
      <c r="D115" s="282">
        <v>0</v>
      </c>
      <c r="E115" s="282">
        <v>0</v>
      </c>
      <c r="F115" s="282">
        <v>0</v>
      </c>
      <c r="G115" s="282">
        <v>0</v>
      </c>
      <c r="H115" s="282">
        <v>0</v>
      </c>
      <c r="I115" s="282">
        <v>0</v>
      </c>
      <c r="J115" s="282">
        <v>0</v>
      </c>
      <c r="K115" s="282">
        <v>0</v>
      </c>
      <c r="L115" s="282">
        <v>0</v>
      </c>
      <c r="M115" s="282">
        <v>0</v>
      </c>
      <c r="N115" s="282">
        <v>0</v>
      </c>
      <c r="O115" s="282">
        <v>0</v>
      </c>
      <c r="P115" s="282">
        <v>0</v>
      </c>
      <c r="Q115" s="282">
        <v>0</v>
      </c>
      <c r="R115" s="282">
        <v>-59.999999899999999</v>
      </c>
      <c r="S115" s="282">
        <v>0</v>
      </c>
      <c r="T115" s="282">
        <v>0</v>
      </c>
      <c r="U115" s="282">
        <v>0</v>
      </c>
      <c r="V115" s="282">
        <v>0</v>
      </c>
      <c r="W115" s="282">
        <v>-59.999999899999999</v>
      </c>
    </row>
    <row r="116" spans="1:23" ht="15.75" thickBot="1" x14ac:dyDescent="0.3">
      <c r="A116" s="293"/>
      <c r="B116" s="285" t="s">
        <v>191</v>
      </c>
      <c r="C116" s="282">
        <v>0</v>
      </c>
      <c r="D116" s="282">
        <v>0</v>
      </c>
      <c r="E116" s="282">
        <v>-1.9999998999999999</v>
      </c>
      <c r="F116" s="282">
        <v>0</v>
      </c>
      <c r="G116" s="282">
        <v>0</v>
      </c>
      <c r="H116" s="282">
        <v>-9.2999999000000013</v>
      </c>
      <c r="I116" s="282">
        <v>0</v>
      </c>
      <c r="J116" s="282">
        <v>0</v>
      </c>
      <c r="K116" s="282">
        <v>0</v>
      </c>
      <c r="L116" s="282">
        <v>0</v>
      </c>
      <c r="M116" s="282">
        <v>0</v>
      </c>
      <c r="N116" s="282">
        <v>0</v>
      </c>
      <c r="O116" s="282">
        <v>0</v>
      </c>
      <c r="P116" s="282">
        <v>0</v>
      </c>
      <c r="Q116" s="282">
        <v>0</v>
      </c>
      <c r="R116" s="282">
        <v>-4.9999998999999997</v>
      </c>
      <c r="S116" s="282">
        <v>0</v>
      </c>
      <c r="T116" s="282">
        <v>0</v>
      </c>
      <c r="U116" s="282">
        <v>0</v>
      </c>
      <c r="V116" s="282">
        <v>0</v>
      </c>
      <c r="W116" s="282">
        <v>-16.299999700000001</v>
      </c>
    </row>
    <row r="117" spans="1:23" ht="15.75" thickBot="1" x14ac:dyDescent="0.3">
      <c r="A117" s="293"/>
      <c r="B117" s="286" t="s">
        <v>161</v>
      </c>
      <c r="C117" s="287">
        <v>0</v>
      </c>
      <c r="D117" s="287">
        <v>0</v>
      </c>
      <c r="E117" s="287">
        <v>-1.9999998999999999</v>
      </c>
      <c r="F117" s="287">
        <v>0</v>
      </c>
      <c r="G117" s="287">
        <v>0</v>
      </c>
      <c r="H117" s="287">
        <v>-9.2999999000000013</v>
      </c>
      <c r="I117" s="287">
        <v>0</v>
      </c>
      <c r="J117" s="287">
        <v>0</v>
      </c>
      <c r="K117" s="287">
        <v>0</v>
      </c>
      <c r="L117" s="287">
        <v>0</v>
      </c>
      <c r="M117" s="287">
        <v>0</v>
      </c>
      <c r="N117" s="287">
        <v>0</v>
      </c>
      <c r="O117" s="287">
        <v>0</v>
      </c>
      <c r="P117" s="287">
        <v>0</v>
      </c>
      <c r="Q117" s="287">
        <v>0</v>
      </c>
      <c r="R117" s="287">
        <v>-64.999999799999998</v>
      </c>
      <c r="S117" s="287">
        <v>0</v>
      </c>
      <c r="T117" s="287">
        <v>0</v>
      </c>
      <c r="U117" s="287">
        <v>0</v>
      </c>
      <c r="V117" s="287">
        <v>0</v>
      </c>
      <c r="W117" s="287">
        <v>-76.299999600000007</v>
      </c>
    </row>
    <row r="118" spans="1:23" x14ac:dyDescent="0.25">
      <c r="A118" s="293"/>
      <c r="B118" s="284" t="s">
        <v>162</v>
      </c>
      <c r="C118" s="282"/>
      <c r="D118" s="282"/>
      <c r="E118" s="282"/>
      <c r="F118" s="282"/>
      <c r="G118" s="282"/>
      <c r="H118" s="282"/>
      <c r="I118" s="282"/>
      <c r="J118" s="282"/>
      <c r="K118" s="282"/>
      <c r="L118" s="282"/>
      <c r="M118" s="282"/>
      <c r="N118" s="282"/>
      <c r="O118" s="282"/>
      <c r="P118" s="282"/>
      <c r="Q118" s="282"/>
      <c r="R118" s="282"/>
      <c r="S118" s="282"/>
      <c r="T118" s="282"/>
      <c r="U118" s="282"/>
      <c r="V118" s="282"/>
      <c r="W118" s="282"/>
    </row>
    <row r="119" spans="1:23" x14ac:dyDescent="0.25">
      <c r="A119" s="293"/>
      <c r="B119" s="285" t="s">
        <v>262</v>
      </c>
      <c r="C119" s="282">
        <v>0</v>
      </c>
      <c r="D119" s="282">
        <v>0</v>
      </c>
      <c r="E119" s="282">
        <v>0</v>
      </c>
      <c r="F119" s="282">
        <v>0</v>
      </c>
      <c r="G119" s="282">
        <v>0</v>
      </c>
      <c r="H119" s="282">
        <v>0</v>
      </c>
      <c r="I119" s="282">
        <v>0</v>
      </c>
      <c r="J119" s="282">
        <v>0</v>
      </c>
      <c r="K119" s="282">
        <v>0</v>
      </c>
      <c r="L119" s="282">
        <v>0</v>
      </c>
      <c r="M119" s="282">
        <v>0</v>
      </c>
      <c r="N119" s="282">
        <v>0</v>
      </c>
      <c r="O119" s="282">
        <v>0</v>
      </c>
      <c r="P119" s="282">
        <v>0</v>
      </c>
      <c r="Q119" s="282">
        <v>0</v>
      </c>
      <c r="R119" s="282">
        <v>0</v>
      </c>
      <c r="S119" s="282">
        <v>0</v>
      </c>
      <c r="T119" s="282">
        <v>0</v>
      </c>
      <c r="U119" s="282">
        <v>0</v>
      </c>
      <c r="V119" s="282">
        <v>9.9999999999999995E-8</v>
      </c>
      <c r="W119" s="282">
        <v>9.9999999999999995E-8</v>
      </c>
    </row>
    <row r="120" spans="1:23" ht="15.75" thickBot="1" x14ac:dyDescent="0.3">
      <c r="A120" s="293"/>
      <c r="B120" s="285" t="s">
        <v>263</v>
      </c>
      <c r="C120" s="282">
        <v>0</v>
      </c>
      <c r="D120" s="282">
        <v>0</v>
      </c>
      <c r="E120" s="282">
        <v>0</v>
      </c>
      <c r="F120" s="282">
        <v>0</v>
      </c>
      <c r="G120" s="282">
        <v>0</v>
      </c>
      <c r="H120" s="282">
        <v>0</v>
      </c>
      <c r="I120" s="282">
        <v>0</v>
      </c>
      <c r="J120" s="282">
        <v>0</v>
      </c>
      <c r="K120" s="282">
        <v>0</v>
      </c>
      <c r="L120" s="282">
        <v>0</v>
      </c>
      <c r="M120" s="282">
        <v>0</v>
      </c>
      <c r="N120" s="282">
        <v>0</v>
      </c>
      <c r="O120" s="282">
        <v>0</v>
      </c>
      <c r="P120" s="282">
        <v>0</v>
      </c>
      <c r="Q120" s="282">
        <v>0</v>
      </c>
      <c r="R120" s="282">
        <v>0</v>
      </c>
      <c r="S120" s="282">
        <v>0</v>
      </c>
      <c r="T120" s="282">
        <v>0</v>
      </c>
      <c r="U120" s="282">
        <v>-0.99599990000000005</v>
      </c>
      <c r="V120" s="282">
        <v>0</v>
      </c>
      <c r="W120" s="282">
        <v>-0.99599990000000005</v>
      </c>
    </row>
    <row r="121" spans="1:23" ht="15.75" thickBot="1" x14ac:dyDescent="0.3">
      <c r="A121" s="293"/>
      <c r="B121" s="286" t="s">
        <v>163</v>
      </c>
      <c r="C121" s="287">
        <v>0</v>
      </c>
      <c r="D121" s="287">
        <v>0</v>
      </c>
      <c r="E121" s="287">
        <v>0</v>
      </c>
      <c r="F121" s="287">
        <v>0</v>
      </c>
      <c r="G121" s="287">
        <v>0</v>
      </c>
      <c r="H121" s="287">
        <v>0</v>
      </c>
      <c r="I121" s="287">
        <v>0</v>
      </c>
      <c r="J121" s="287">
        <v>0</v>
      </c>
      <c r="K121" s="287">
        <v>0</v>
      </c>
      <c r="L121" s="287">
        <v>0</v>
      </c>
      <c r="M121" s="287">
        <v>0</v>
      </c>
      <c r="N121" s="287">
        <v>0</v>
      </c>
      <c r="O121" s="287">
        <v>0</v>
      </c>
      <c r="P121" s="287">
        <v>0</v>
      </c>
      <c r="Q121" s="287">
        <v>0</v>
      </c>
      <c r="R121" s="287">
        <v>0</v>
      </c>
      <c r="S121" s="287">
        <v>0</v>
      </c>
      <c r="T121" s="287">
        <v>0</v>
      </c>
      <c r="U121" s="287">
        <v>-0.99599990000000005</v>
      </c>
      <c r="V121" s="287">
        <v>9.9999999999999995E-8</v>
      </c>
      <c r="W121" s="287">
        <v>-0.9959998000000001</v>
      </c>
    </row>
    <row r="122" spans="1:23" ht="15.75" thickBot="1" x14ac:dyDescent="0.3">
      <c r="A122" s="293"/>
      <c r="B122" s="288" t="s">
        <v>169</v>
      </c>
      <c r="C122" s="289">
        <v>0</v>
      </c>
      <c r="D122" s="289">
        <v>0</v>
      </c>
      <c r="E122" s="289">
        <v>-1.9999998999999999</v>
      </c>
      <c r="F122" s="289">
        <v>0</v>
      </c>
      <c r="G122" s="289">
        <v>0</v>
      </c>
      <c r="H122" s="289">
        <v>-9.2999999000000013</v>
      </c>
      <c r="I122" s="289">
        <v>0</v>
      </c>
      <c r="J122" s="289">
        <v>0</v>
      </c>
      <c r="K122" s="289">
        <v>-1.9999998999999999</v>
      </c>
      <c r="L122" s="289">
        <v>0</v>
      </c>
      <c r="M122" s="289">
        <v>0</v>
      </c>
      <c r="N122" s="289">
        <v>0</v>
      </c>
      <c r="O122" s="289">
        <v>0</v>
      </c>
      <c r="P122" s="289">
        <v>0</v>
      </c>
      <c r="Q122" s="289">
        <v>0</v>
      </c>
      <c r="R122" s="289">
        <v>-64.999999799999998</v>
      </c>
      <c r="S122" s="289">
        <v>0</v>
      </c>
      <c r="T122" s="289">
        <v>0</v>
      </c>
      <c r="U122" s="289">
        <v>-0.99599990000000005</v>
      </c>
      <c r="V122" s="289">
        <v>9.9999999999999995E-8</v>
      </c>
      <c r="W122" s="290">
        <v>-79.295999300000005</v>
      </c>
    </row>
    <row r="123" spans="1:23" ht="16.5" thickTop="1" thickBot="1" x14ac:dyDescent="0.3">
      <c r="A123" s="293"/>
      <c r="B123" s="283" t="s">
        <v>34</v>
      </c>
      <c r="C123" s="282"/>
      <c r="D123" s="282"/>
      <c r="E123" s="282"/>
      <c r="F123" s="282"/>
      <c r="G123" s="282"/>
      <c r="H123" s="282"/>
      <c r="I123" s="282"/>
      <c r="J123" s="282"/>
      <c r="K123" s="282"/>
      <c r="L123" s="282"/>
      <c r="M123" s="282"/>
      <c r="N123" s="282"/>
      <c r="O123" s="282"/>
      <c r="P123" s="282"/>
      <c r="Q123" s="282"/>
      <c r="R123" s="282"/>
      <c r="S123" s="282"/>
      <c r="T123" s="282"/>
      <c r="U123" s="282"/>
      <c r="V123" s="282"/>
      <c r="W123" s="282"/>
    </row>
    <row r="124" spans="1:23" hidden="1" x14ac:dyDescent="0.25">
      <c r="A124" s="293"/>
      <c r="B124" s="284" t="s">
        <v>133</v>
      </c>
      <c r="C124" s="282"/>
      <c r="D124" s="282"/>
      <c r="E124" s="282"/>
      <c r="F124" s="282"/>
      <c r="G124" s="282"/>
      <c r="H124" s="282"/>
      <c r="I124" s="282"/>
      <c r="J124" s="282"/>
      <c r="K124" s="282"/>
      <c r="L124" s="282"/>
      <c r="M124" s="282"/>
      <c r="N124" s="282"/>
      <c r="O124" s="282"/>
      <c r="P124" s="282"/>
      <c r="Q124" s="282"/>
      <c r="R124" s="282"/>
      <c r="S124" s="282"/>
      <c r="T124" s="282"/>
      <c r="U124" s="282"/>
      <c r="V124" s="282"/>
      <c r="W124" s="282"/>
    </row>
    <row r="125" spans="1:23" hidden="1" x14ac:dyDescent="0.25">
      <c r="A125" s="293"/>
      <c r="B125" s="285" t="s">
        <v>107</v>
      </c>
      <c r="C125" s="282">
        <v>0.63342622999999998</v>
      </c>
      <c r="D125" s="282">
        <v>2.2046402100000004</v>
      </c>
      <c r="E125" s="282">
        <v>3.2526717500000002</v>
      </c>
      <c r="F125" s="282">
        <v>3.46831121</v>
      </c>
      <c r="G125" s="282">
        <v>3.7428132899999995</v>
      </c>
      <c r="H125" s="282">
        <v>3.9705521699999995</v>
      </c>
      <c r="I125" s="282">
        <v>3.95236118</v>
      </c>
      <c r="J125" s="282">
        <v>3.3323498300000005</v>
      </c>
      <c r="K125" s="282">
        <v>4.35797335</v>
      </c>
      <c r="L125" s="282">
        <v>3.9560399999999998</v>
      </c>
      <c r="M125" s="282">
        <v>2.9855857299999999</v>
      </c>
      <c r="N125" s="282">
        <v>2.39427324</v>
      </c>
      <c r="O125" s="282">
        <v>2.7724584300000004</v>
      </c>
      <c r="P125" s="282">
        <v>2.4850240800000001</v>
      </c>
      <c r="Q125" s="282">
        <v>1.9512929299999999</v>
      </c>
      <c r="R125" s="282">
        <v>1.3298134500000001</v>
      </c>
      <c r="S125" s="282">
        <v>1.8020317999999997</v>
      </c>
      <c r="T125" s="282">
        <v>1.5980440100000002</v>
      </c>
      <c r="U125" s="282">
        <v>1.2381465699999998</v>
      </c>
      <c r="V125" s="282">
        <v>0.97739668000000024</v>
      </c>
      <c r="W125" s="282">
        <v>52.405206140000004</v>
      </c>
    </row>
    <row r="126" spans="1:23" hidden="1" x14ac:dyDescent="0.25">
      <c r="A126" s="293"/>
      <c r="B126" s="285" t="s">
        <v>108</v>
      </c>
      <c r="C126" s="282">
        <v>24.98116207</v>
      </c>
      <c r="D126" s="282">
        <v>96.807730000000021</v>
      </c>
      <c r="E126" s="282">
        <v>95.37509</v>
      </c>
      <c r="F126" s="282">
        <v>100.04532999999999</v>
      </c>
      <c r="G126" s="282">
        <v>112.21139000000001</v>
      </c>
      <c r="H126" s="282">
        <v>112.44664</v>
      </c>
      <c r="I126" s="282">
        <v>108.00544999999998</v>
      </c>
      <c r="J126" s="282">
        <v>111.09738999999998</v>
      </c>
      <c r="K126" s="282">
        <v>106.35069000000001</v>
      </c>
      <c r="L126" s="282">
        <v>107.74442999999999</v>
      </c>
      <c r="M126" s="282">
        <v>110.05096000000002</v>
      </c>
      <c r="N126" s="282">
        <v>109.074</v>
      </c>
      <c r="O126" s="282">
        <v>105.04172999999999</v>
      </c>
      <c r="P126" s="282">
        <v>102.38722999999997</v>
      </c>
      <c r="Q126" s="282">
        <v>100.23894000000001</v>
      </c>
      <c r="R126" s="282">
        <v>111.24242999999998</v>
      </c>
      <c r="S126" s="282">
        <v>105.86129000000001</v>
      </c>
      <c r="T126" s="282">
        <v>98.057489999999973</v>
      </c>
      <c r="U126" s="282">
        <v>91.307379999999995</v>
      </c>
      <c r="V126" s="282">
        <v>47.045790000000011</v>
      </c>
      <c r="W126" s="282">
        <v>1955.3725420699998</v>
      </c>
    </row>
    <row r="127" spans="1:23" ht="15.75" hidden="1" thickBot="1" x14ac:dyDescent="0.3">
      <c r="A127" s="293"/>
      <c r="B127" s="285" t="s">
        <v>109</v>
      </c>
      <c r="C127" s="282">
        <v>7.9719434299999996</v>
      </c>
      <c r="D127" s="282">
        <v>16.489067099999996</v>
      </c>
      <c r="E127" s="282">
        <v>15.43927951</v>
      </c>
      <c r="F127" s="282">
        <v>16.096070000000005</v>
      </c>
      <c r="G127" s="282">
        <v>17.649319999999999</v>
      </c>
      <c r="H127" s="282">
        <v>21.248699999999999</v>
      </c>
      <c r="I127" s="282">
        <v>20.939910000000001</v>
      </c>
      <c r="J127" s="282">
        <v>21.007250000000003</v>
      </c>
      <c r="K127" s="282">
        <v>20.659350000000003</v>
      </c>
      <c r="L127" s="282">
        <v>20.053879999999999</v>
      </c>
      <c r="M127" s="282">
        <v>18.936979999999998</v>
      </c>
      <c r="N127" s="282">
        <v>19.538760000000003</v>
      </c>
      <c r="O127" s="282">
        <v>16.41771</v>
      </c>
      <c r="P127" s="282">
        <v>14.718909999999999</v>
      </c>
      <c r="Q127" s="282">
        <v>12.882770000000001</v>
      </c>
      <c r="R127" s="282">
        <v>11.367760000000001</v>
      </c>
      <c r="S127" s="282">
        <v>11.6462</v>
      </c>
      <c r="T127" s="282">
        <v>8.1679200000000005</v>
      </c>
      <c r="U127" s="282">
        <v>7.4863599999999995</v>
      </c>
      <c r="V127" s="282">
        <v>5.2154699999999998</v>
      </c>
      <c r="W127" s="282">
        <v>303.93361003999996</v>
      </c>
    </row>
    <row r="128" spans="1:23" ht="15.75" thickBot="1" x14ac:dyDescent="0.3">
      <c r="A128" s="293"/>
      <c r="B128" s="286" t="s">
        <v>134</v>
      </c>
      <c r="C128" s="287">
        <v>33.586531730000004</v>
      </c>
      <c r="D128" s="287">
        <v>115.50143731000001</v>
      </c>
      <c r="E128" s="287">
        <v>114.06704126000001</v>
      </c>
      <c r="F128" s="287">
        <v>119.60971121</v>
      </c>
      <c r="G128" s="287">
        <v>133.60352329</v>
      </c>
      <c r="H128" s="287">
        <v>137.66589217000001</v>
      </c>
      <c r="I128" s="287">
        <v>132.89772117999999</v>
      </c>
      <c r="J128" s="287">
        <v>135.43698982999999</v>
      </c>
      <c r="K128" s="287">
        <v>131.36801335000001</v>
      </c>
      <c r="L128" s="287">
        <v>131.75434999999999</v>
      </c>
      <c r="M128" s="287">
        <v>131.97352573000001</v>
      </c>
      <c r="N128" s="287">
        <v>131.00703324</v>
      </c>
      <c r="O128" s="287">
        <v>124.23189842999999</v>
      </c>
      <c r="P128" s="287">
        <v>119.59116407999997</v>
      </c>
      <c r="Q128" s="287">
        <v>115.07300293</v>
      </c>
      <c r="R128" s="287">
        <v>123.94000344999999</v>
      </c>
      <c r="S128" s="287">
        <v>119.3095218</v>
      </c>
      <c r="T128" s="287">
        <v>107.82345400999996</v>
      </c>
      <c r="U128" s="287">
        <v>100.03188657</v>
      </c>
      <c r="V128" s="287">
        <v>53.238656680000005</v>
      </c>
      <c r="W128" s="287">
        <v>2311.7113582499996</v>
      </c>
    </row>
    <row r="129" spans="1:23" ht="15.75" thickBot="1" x14ac:dyDescent="0.3">
      <c r="A129" s="293"/>
      <c r="B129" s="284" t="s">
        <v>125</v>
      </c>
      <c r="C129" s="282"/>
      <c r="D129" s="282"/>
      <c r="E129" s="282"/>
      <c r="F129" s="282"/>
      <c r="G129" s="282"/>
      <c r="H129" s="282"/>
      <c r="I129" s="282"/>
      <c r="J129" s="282"/>
      <c r="K129" s="282"/>
      <c r="L129" s="282"/>
      <c r="M129" s="282"/>
      <c r="N129" s="282"/>
      <c r="O129" s="282"/>
      <c r="P129" s="282"/>
      <c r="Q129" s="282"/>
      <c r="R129" s="282"/>
      <c r="S129" s="282"/>
      <c r="T129" s="282"/>
      <c r="U129" s="282"/>
      <c r="V129" s="282"/>
      <c r="W129" s="282"/>
    </row>
    <row r="130" spans="1:23" hidden="1" x14ac:dyDescent="0.25">
      <c r="A130" s="293"/>
      <c r="B130" s="285" t="s">
        <v>140</v>
      </c>
      <c r="C130" s="282">
        <v>0.15</v>
      </c>
      <c r="D130" s="282">
        <v>0</v>
      </c>
      <c r="E130" s="282">
        <v>2.6</v>
      </c>
      <c r="F130" s="282">
        <v>0.76</v>
      </c>
      <c r="G130" s="282">
        <v>0.27</v>
      </c>
      <c r="H130" s="282">
        <v>0.13</v>
      </c>
      <c r="I130" s="282">
        <v>1.79</v>
      </c>
      <c r="J130" s="282">
        <v>0.08</v>
      </c>
      <c r="K130" s="282">
        <v>0.08</v>
      </c>
      <c r="L130" s="282">
        <v>0.05</v>
      </c>
      <c r="M130" s="282">
        <v>0.04</v>
      </c>
      <c r="N130" s="282">
        <v>0</v>
      </c>
      <c r="O130" s="282">
        <v>0.08</v>
      </c>
      <c r="P130" s="282">
        <v>0.04</v>
      </c>
      <c r="Q130" s="282">
        <v>0.04</v>
      </c>
      <c r="R130" s="282">
        <v>0.05</v>
      </c>
      <c r="S130" s="282">
        <v>6.0000000000000005E-2</v>
      </c>
      <c r="T130" s="282">
        <v>0.03</v>
      </c>
      <c r="U130" s="282">
        <v>0.05</v>
      </c>
      <c r="V130" s="282">
        <v>0.03</v>
      </c>
      <c r="W130" s="282">
        <v>6.3299999999999992</v>
      </c>
    </row>
    <row r="131" spans="1:23" hidden="1" x14ac:dyDescent="0.25">
      <c r="A131" s="293"/>
      <c r="B131" s="285" t="s">
        <v>141</v>
      </c>
      <c r="C131" s="282">
        <v>2.1499999999999968</v>
      </c>
      <c r="D131" s="282">
        <v>0</v>
      </c>
      <c r="E131" s="282">
        <v>15.57</v>
      </c>
      <c r="F131" s="282">
        <v>4.43</v>
      </c>
      <c r="G131" s="282">
        <v>0</v>
      </c>
      <c r="H131" s="282">
        <v>0</v>
      </c>
      <c r="I131" s="282">
        <v>0</v>
      </c>
      <c r="J131" s="282">
        <v>5.3100000000000005</v>
      </c>
      <c r="K131" s="282">
        <v>8.4135620000000007</v>
      </c>
      <c r="L131" s="282">
        <v>10.546438</v>
      </c>
      <c r="M131" s="282">
        <v>0</v>
      </c>
      <c r="N131" s="282">
        <v>0.11</v>
      </c>
      <c r="O131" s="282">
        <v>7.6999999999999993</v>
      </c>
      <c r="P131" s="282">
        <v>1.48</v>
      </c>
      <c r="Q131" s="282">
        <v>0</v>
      </c>
      <c r="R131" s="282">
        <v>0</v>
      </c>
      <c r="S131" s="282">
        <v>0</v>
      </c>
      <c r="T131" s="282">
        <v>0.14000000000000001</v>
      </c>
      <c r="U131" s="282">
        <v>31.500000000000004</v>
      </c>
      <c r="V131" s="282">
        <v>2.71</v>
      </c>
      <c r="W131" s="282">
        <v>90.06</v>
      </c>
    </row>
    <row r="132" spans="1:23" hidden="1" x14ac:dyDescent="0.25">
      <c r="A132" s="293"/>
      <c r="B132" s="285" t="s">
        <v>142</v>
      </c>
      <c r="C132" s="282">
        <v>2.1499999999999968</v>
      </c>
      <c r="D132" s="282">
        <v>0.22000000000000003</v>
      </c>
      <c r="E132" s="282">
        <v>8.25</v>
      </c>
      <c r="F132" s="282">
        <v>0.92999999999999994</v>
      </c>
      <c r="G132" s="282">
        <v>0.58000000000000007</v>
      </c>
      <c r="H132" s="282">
        <v>0</v>
      </c>
      <c r="I132" s="282">
        <v>0</v>
      </c>
      <c r="J132" s="282">
        <v>7.1400000000000006</v>
      </c>
      <c r="K132" s="282">
        <v>0</v>
      </c>
      <c r="L132" s="282">
        <v>0.79</v>
      </c>
      <c r="M132" s="282">
        <v>0.41000000000000003</v>
      </c>
      <c r="N132" s="282">
        <v>0.2</v>
      </c>
      <c r="O132" s="282">
        <v>0.6399999999999999</v>
      </c>
      <c r="P132" s="282">
        <v>0.43</v>
      </c>
      <c r="Q132" s="282">
        <v>0.54</v>
      </c>
      <c r="R132" s="282">
        <v>0.42000000000000004</v>
      </c>
      <c r="S132" s="282">
        <v>0.45</v>
      </c>
      <c r="T132" s="282">
        <v>0.31</v>
      </c>
      <c r="U132" s="282">
        <v>0.66999999999999993</v>
      </c>
      <c r="V132" s="282">
        <v>0.41000000000000003</v>
      </c>
      <c r="W132" s="282">
        <v>24.539999999999996</v>
      </c>
    </row>
    <row r="133" spans="1:23" hidden="1" x14ac:dyDescent="0.25">
      <c r="A133" s="293"/>
      <c r="B133" s="285" t="s">
        <v>143</v>
      </c>
      <c r="C133" s="282">
        <v>0.13999999999999999</v>
      </c>
      <c r="D133" s="282">
        <v>0</v>
      </c>
      <c r="E133" s="282">
        <v>0</v>
      </c>
      <c r="F133" s="282">
        <v>0</v>
      </c>
      <c r="G133" s="282">
        <v>0</v>
      </c>
      <c r="H133" s="282">
        <v>0</v>
      </c>
      <c r="I133" s="282">
        <v>0</v>
      </c>
      <c r="J133" s="282">
        <v>0</v>
      </c>
      <c r="K133" s="282">
        <v>1.02</v>
      </c>
      <c r="L133" s="282">
        <v>0.73</v>
      </c>
      <c r="M133" s="282">
        <v>0</v>
      </c>
      <c r="N133" s="282">
        <v>0.17</v>
      </c>
      <c r="O133" s="282">
        <v>0.05</v>
      </c>
      <c r="P133" s="282">
        <v>0</v>
      </c>
      <c r="Q133" s="282">
        <v>0.09</v>
      </c>
      <c r="R133" s="282">
        <v>0</v>
      </c>
      <c r="S133" s="282">
        <v>0</v>
      </c>
      <c r="T133" s="282">
        <v>0</v>
      </c>
      <c r="U133" s="282">
        <v>0.14000000000000001</v>
      </c>
      <c r="V133" s="282">
        <v>5.1400000000000006</v>
      </c>
      <c r="W133" s="282">
        <v>7.48</v>
      </c>
    </row>
    <row r="134" spans="1:23" hidden="1" x14ac:dyDescent="0.25">
      <c r="A134" s="293"/>
      <c r="B134" s="285" t="s">
        <v>144</v>
      </c>
      <c r="C134" s="282">
        <v>0.13999999999999999</v>
      </c>
      <c r="D134" s="282">
        <v>0</v>
      </c>
      <c r="E134" s="282">
        <v>0</v>
      </c>
      <c r="F134" s="282">
        <v>0</v>
      </c>
      <c r="G134" s="282">
        <v>73.72</v>
      </c>
      <c r="H134" s="282">
        <v>4.5999999999999996</v>
      </c>
      <c r="I134" s="282">
        <v>24.72</v>
      </c>
      <c r="J134" s="282">
        <v>3.41</v>
      </c>
      <c r="K134" s="282">
        <v>3.3199999999999994</v>
      </c>
      <c r="L134" s="282">
        <v>2.74</v>
      </c>
      <c r="M134" s="282">
        <v>4.87</v>
      </c>
      <c r="N134" s="282">
        <v>4.0999999999999996</v>
      </c>
      <c r="O134" s="282">
        <v>4.13</v>
      </c>
      <c r="P134" s="282">
        <v>4.1100000000000003</v>
      </c>
      <c r="Q134" s="282">
        <v>4.0699999999999994</v>
      </c>
      <c r="R134" s="282">
        <v>3.8800000000000003</v>
      </c>
      <c r="S134" s="282">
        <v>3.8700000000000006</v>
      </c>
      <c r="T134" s="282">
        <v>3.3000000000000003</v>
      </c>
      <c r="U134" s="282">
        <v>17.59</v>
      </c>
      <c r="V134" s="282">
        <v>0</v>
      </c>
      <c r="W134" s="282">
        <v>162.57</v>
      </c>
    </row>
    <row r="135" spans="1:23" ht="15.75" hidden="1" thickBot="1" x14ac:dyDescent="0.3">
      <c r="A135" s="293"/>
      <c r="B135" s="285" t="s">
        <v>145</v>
      </c>
      <c r="C135" s="282">
        <v>0.19000000000000006</v>
      </c>
      <c r="D135" s="282">
        <v>0.11</v>
      </c>
      <c r="E135" s="282">
        <v>0.23</v>
      </c>
      <c r="F135" s="282">
        <v>15.7</v>
      </c>
      <c r="G135" s="282">
        <v>0.05</v>
      </c>
      <c r="H135" s="282">
        <v>1.94</v>
      </c>
      <c r="I135" s="282">
        <v>0</v>
      </c>
      <c r="J135" s="282">
        <v>0</v>
      </c>
      <c r="K135" s="282">
        <v>0</v>
      </c>
      <c r="L135" s="282">
        <v>0</v>
      </c>
      <c r="M135" s="282">
        <v>0</v>
      </c>
      <c r="N135" s="282">
        <v>0</v>
      </c>
      <c r="O135" s="282">
        <v>0</v>
      </c>
      <c r="P135" s="282">
        <v>0.75</v>
      </c>
      <c r="Q135" s="282">
        <v>0</v>
      </c>
      <c r="R135" s="282">
        <v>13.32</v>
      </c>
      <c r="S135" s="282">
        <v>0</v>
      </c>
      <c r="T135" s="282">
        <v>0</v>
      </c>
      <c r="U135" s="282">
        <v>0.33</v>
      </c>
      <c r="V135" s="282">
        <v>0</v>
      </c>
      <c r="W135" s="282">
        <v>32.620000000000005</v>
      </c>
    </row>
    <row r="136" spans="1:23" ht="15.75" thickBot="1" x14ac:dyDescent="0.3">
      <c r="A136" s="293"/>
      <c r="B136" s="286" t="s">
        <v>132</v>
      </c>
      <c r="C136" s="287">
        <v>4.9199999999999937</v>
      </c>
      <c r="D136" s="287">
        <v>0.33</v>
      </c>
      <c r="E136" s="287">
        <v>26.650000000000002</v>
      </c>
      <c r="F136" s="287">
        <v>21.82</v>
      </c>
      <c r="G136" s="287">
        <v>74.61999999999999</v>
      </c>
      <c r="H136" s="287">
        <v>6.67</v>
      </c>
      <c r="I136" s="287">
        <v>26.509999999999998</v>
      </c>
      <c r="J136" s="287">
        <v>15.940000000000001</v>
      </c>
      <c r="K136" s="287">
        <v>12.833562000000001</v>
      </c>
      <c r="L136" s="287">
        <v>14.856438000000002</v>
      </c>
      <c r="M136" s="287">
        <v>5.32</v>
      </c>
      <c r="N136" s="287">
        <v>4.58</v>
      </c>
      <c r="O136" s="287">
        <v>12.600000000000001</v>
      </c>
      <c r="P136" s="287">
        <v>6.8100000000000005</v>
      </c>
      <c r="Q136" s="287">
        <v>4.7399999999999993</v>
      </c>
      <c r="R136" s="287">
        <v>17.670000000000002</v>
      </c>
      <c r="S136" s="287">
        <v>4.3800000000000008</v>
      </c>
      <c r="T136" s="287">
        <v>3.7800000000000002</v>
      </c>
      <c r="U136" s="287">
        <v>50.28</v>
      </c>
      <c r="V136" s="287">
        <v>8.2900000000000009</v>
      </c>
      <c r="W136" s="287">
        <v>323.60000000000002</v>
      </c>
    </row>
    <row r="137" spans="1:23" x14ac:dyDescent="0.25">
      <c r="A137" s="293"/>
      <c r="B137" s="284" t="s">
        <v>171</v>
      </c>
      <c r="C137" s="282"/>
      <c r="D137" s="282"/>
      <c r="E137" s="282"/>
      <c r="F137" s="282"/>
      <c r="G137" s="282"/>
      <c r="H137" s="282"/>
      <c r="I137" s="282"/>
      <c r="J137" s="282"/>
      <c r="K137" s="282"/>
      <c r="L137" s="282"/>
      <c r="M137" s="282"/>
      <c r="N137" s="282"/>
      <c r="O137" s="282"/>
      <c r="P137" s="282"/>
      <c r="Q137" s="282"/>
      <c r="R137" s="282"/>
      <c r="S137" s="282"/>
      <c r="T137" s="282"/>
      <c r="U137" s="282"/>
      <c r="V137" s="282"/>
      <c r="W137" s="282"/>
    </row>
    <row r="138" spans="1:23" x14ac:dyDescent="0.25">
      <c r="A138" s="293"/>
      <c r="B138" s="285" t="s">
        <v>192</v>
      </c>
      <c r="C138" s="282">
        <v>0</v>
      </c>
      <c r="D138" s="282">
        <v>0</v>
      </c>
      <c r="E138" s="282">
        <v>251.49584519999999</v>
      </c>
      <c r="F138" s="282">
        <v>0</v>
      </c>
      <c r="G138" s="282">
        <v>90.346599999999995</v>
      </c>
      <c r="H138" s="282">
        <v>0</v>
      </c>
      <c r="I138" s="282">
        <v>0</v>
      </c>
      <c r="J138" s="282">
        <v>0</v>
      </c>
      <c r="K138" s="282">
        <v>0</v>
      </c>
      <c r="L138" s="282">
        <v>0</v>
      </c>
      <c r="M138" s="282">
        <v>0</v>
      </c>
      <c r="N138" s="282">
        <v>258.73059999999998</v>
      </c>
      <c r="O138" s="282">
        <v>-7.0000001528569555E-7</v>
      </c>
      <c r="P138" s="282">
        <v>0</v>
      </c>
      <c r="Q138" s="282">
        <v>9.9999994063182385E-8</v>
      </c>
      <c r="R138" s="282">
        <v>0</v>
      </c>
      <c r="S138" s="282">
        <v>0</v>
      </c>
      <c r="T138" s="282">
        <v>52.864199999999997</v>
      </c>
      <c r="U138" s="282">
        <v>0</v>
      </c>
      <c r="V138" s="282">
        <v>0</v>
      </c>
      <c r="W138" s="282">
        <v>653.43724459999999</v>
      </c>
    </row>
    <row r="139" spans="1:23" x14ac:dyDescent="0.25">
      <c r="A139" s="293"/>
      <c r="B139" s="285" t="s">
        <v>193</v>
      </c>
      <c r="C139" s="282">
        <v>0</v>
      </c>
      <c r="D139" s="282">
        <v>0</v>
      </c>
      <c r="E139" s="282">
        <v>0</v>
      </c>
      <c r="F139" s="282">
        <v>0</v>
      </c>
      <c r="G139" s="282">
        <v>0</v>
      </c>
      <c r="H139" s="282">
        <v>0</v>
      </c>
      <c r="I139" s="282">
        <v>0</v>
      </c>
      <c r="J139" s="282">
        <v>0</v>
      </c>
      <c r="K139" s="282">
        <v>0</v>
      </c>
      <c r="L139" s="282">
        <v>0</v>
      </c>
      <c r="M139" s="282">
        <v>3.0956000000000001</v>
      </c>
      <c r="N139" s="282">
        <v>0</v>
      </c>
      <c r="O139" s="282">
        <v>0</v>
      </c>
      <c r="P139" s="282">
        <v>0</v>
      </c>
      <c r="Q139" s="282">
        <v>0</v>
      </c>
      <c r="R139" s="282">
        <v>0</v>
      </c>
      <c r="S139" s="282">
        <v>0</v>
      </c>
      <c r="T139" s="282">
        <v>128.7492</v>
      </c>
      <c r="U139" s="282">
        <v>0</v>
      </c>
      <c r="V139" s="282">
        <v>0</v>
      </c>
      <c r="W139" s="282">
        <v>131.84479999999999</v>
      </c>
    </row>
    <row r="140" spans="1:23" x14ac:dyDescent="0.25">
      <c r="A140" s="293"/>
      <c r="B140" s="285" t="s">
        <v>194</v>
      </c>
      <c r="C140" s="282">
        <v>0</v>
      </c>
      <c r="D140" s="282">
        <v>0</v>
      </c>
      <c r="E140" s="282">
        <v>0.19026499999999999</v>
      </c>
      <c r="F140" s="282">
        <v>0.11360000000000001</v>
      </c>
      <c r="G140" s="282">
        <v>170.23599999999999</v>
      </c>
      <c r="H140" s="282">
        <v>0</v>
      </c>
      <c r="I140" s="282">
        <v>0</v>
      </c>
      <c r="J140" s="282">
        <v>0</v>
      </c>
      <c r="K140" s="282">
        <v>0</v>
      </c>
      <c r="L140" s="282">
        <v>0</v>
      </c>
      <c r="M140" s="282">
        <v>2.4378994</v>
      </c>
      <c r="N140" s="282">
        <v>0</v>
      </c>
      <c r="O140" s="282">
        <v>-8.9999999999812452E-7</v>
      </c>
      <c r="P140" s="282">
        <v>1.0000000000287557E-7</v>
      </c>
      <c r="Q140" s="282">
        <v>9.9999965641472954E-8</v>
      </c>
      <c r="R140" s="282">
        <v>0</v>
      </c>
      <c r="S140" s="282">
        <v>0</v>
      </c>
      <c r="T140" s="282">
        <v>0</v>
      </c>
      <c r="U140" s="282">
        <v>0</v>
      </c>
      <c r="V140" s="282">
        <v>0</v>
      </c>
      <c r="W140" s="282">
        <v>172.97776369999994</v>
      </c>
    </row>
    <row r="141" spans="1:23" x14ac:dyDescent="0.25">
      <c r="A141" s="293"/>
      <c r="B141" s="285" t="s">
        <v>195</v>
      </c>
      <c r="C141" s="282">
        <v>0</v>
      </c>
      <c r="D141" s="282">
        <v>0</v>
      </c>
      <c r="E141" s="282">
        <v>1.5289060000000001</v>
      </c>
      <c r="F141" s="282">
        <v>0</v>
      </c>
      <c r="G141" s="282">
        <v>0</v>
      </c>
      <c r="H141" s="282">
        <v>0</v>
      </c>
      <c r="I141" s="282">
        <v>0</v>
      </c>
      <c r="J141" s="282">
        <v>0</v>
      </c>
      <c r="K141" s="282">
        <v>0</v>
      </c>
      <c r="L141" s="282">
        <v>0</v>
      </c>
      <c r="M141" s="282">
        <v>0</v>
      </c>
      <c r="N141" s="282">
        <v>0</v>
      </c>
      <c r="O141" s="282">
        <v>1.0000000005838672E-7</v>
      </c>
      <c r="P141" s="282">
        <v>0</v>
      </c>
      <c r="Q141" s="282">
        <v>0</v>
      </c>
      <c r="R141" s="282">
        <v>0</v>
      </c>
      <c r="S141" s="282">
        <v>0</v>
      </c>
      <c r="T141" s="282">
        <v>0.15679999999999999</v>
      </c>
      <c r="U141" s="282">
        <v>0</v>
      </c>
      <c r="V141" s="282">
        <v>0</v>
      </c>
      <c r="W141" s="282">
        <v>1.6857061000000002</v>
      </c>
    </row>
    <row r="142" spans="1:23" ht="15.75" thickBot="1" x14ac:dyDescent="0.3">
      <c r="A142" s="293"/>
      <c r="B142" s="285" t="s">
        <v>196</v>
      </c>
      <c r="C142" s="282">
        <v>0</v>
      </c>
      <c r="D142" s="282">
        <v>0</v>
      </c>
      <c r="E142" s="282">
        <v>1.5163388</v>
      </c>
      <c r="F142" s="282">
        <v>124.3890272</v>
      </c>
      <c r="G142" s="282">
        <v>71.703022200000007</v>
      </c>
      <c r="H142" s="282">
        <v>0</v>
      </c>
      <c r="I142" s="282">
        <v>0</v>
      </c>
      <c r="J142" s="282">
        <v>0</v>
      </c>
      <c r="K142" s="282">
        <v>0</v>
      </c>
      <c r="L142" s="282">
        <v>0</v>
      </c>
      <c r="M142" s="282">
        <v>0</v>
      </c>
      <c r="N142" s="282">
        <v>0</v>
      </c>
      <c r="O142" s="282">
        <v>9.0000000008139125E-7</v>
      </c>
      <c r="P142" s="282">
        <v>-7.0000000107484084E-7</v>
      </c>
      <c r="Q142" s="282">
        <v>2.9999999640040187E-7</v>
      </c>
      <c r="R142" s="282">
        <v>0</v>
      </c>
      <c r="S142" s="282">
        <v>0</v>
      </c>
      <c r="T142" s="282">
        <v>0.27460000000000001</v>
      </c>
      <c r="U142" s="282">
        <v>0</v>
      </c>
      <c r="V142" s="282">
        <v>0</v>
      </c>
      <c r="W142" s="282">
        <v>197.88298870000003</v>
      </c>
    </row>
    <row r="143" spans="1:23" ht="15.75" thickBot="1" x14ac:dyDescent="0.3">
      <c r="A143" s="293"/>
      <c r="B143" s="286" t="s">
        <v>172</v>
      </c>
      <c r="C143" s="287">
        <v>0</v>
      </c>
      <c r="D143" s="287">
        <v>0</v>
      </c>
      <c r="E143" s="287">
        <v>254.73135500000001</v>
      </c>
      <c r="F143" s="287">
        <v>124.50262720000001</v>
      </c>
      <c r="G143" s="287">
        <v>332.28562219999998</v>
      </c>
      <c r="H143" s="287">
        <v>0</v>
      </c>
      <c r="I143" s="287">
        <v>0</v>
      </c>
      <c r="J143" s="287">
        <v>0</v>
      </c>
      <c r="K143" s="287">
        <v>0</v>
      </c>
      <c r="L143" s="287">
        <v>0</v>
      </c>
      <c r="M143" s="287">
        <v>5.5334994000000002</v>
      </c>
      <c r="N143" s="287">
        <v>258.73059999999998</v>
      </c>
      <c r="O143" s="287">
        <v>-6.0000001514404211E-7</v>
      </c>
      <c r="P143" s="287">
        <v>-6.0000000107196527E-7</v>
      </c>
      <c r="Q143" s="287">
        <v>4.9999995610505721E-7</v>
      </c>
      <c r="R143" s="287">
        <v>0</v>
      </c>
      <c r="S143" s="287">
        <v>0</v>
      </c>
      <c r="T143" s="287">
        <v>182.04480000000001</v>
      </c>
      <c r="U143" s="287">
        <v>0</v>
      </c>
      <c r="V143" s="287">
        <v>0</v>
      </c>
      <c r="W143" s="287">
        <v>1157.8285030999998</v>
      </c>
    </row>
    <row r="144" spans="1:23" x14ac:dyDescent="0.25">
      <c r="A144" s="293"/>
      <c r="B144" s="284" t="s">
        <v>123</v>
      </c>
      <c r="C144" s="282"/>
      <c r="D144" s="282"/>
      <c r="E144" s="282"/>
      <c r="F144" s="282"/>
      <c r="G144" s="282"/>
      <c r="H144" s="282"/>
      <c r="I144" s="282"/>
      <c r="J144" s="282"/>
      <c r="K144" s="282"/>
      <c r="L144" s="282"/>
      <c r="M144" s="282"/>
      <c r="N144" s="282"/>
      <c r="O144" s="282"/>
      <c r="P144" s="282"/>
      <c r="Q144" s="282"/>
      <c r="R144" s="282"/>
      <c r="S144" s="282"/>
      <c r="T144" s="282"/>
      <c r="U144" s="282"/>
      <c r="V144" s="282"/>
      <c r="W144" s="282"/>
    </row>
    <row r="145" spans="1:23" x14ac:dyDescent="0.25">
      <c r="A145" s="293"/>
      <c r="B145" s="285" t="s">
        <v>264</v>
      </c>
      <c r="C145" s="282">
        <v>0</v>
      </c>
      <c r="D145" s="282">
        <v>0</v>
      </c>
      <c r="E145" s="282">
        <v>0</v>
      </c>
      <c r="F145" s="282">
        <v>0</v>
      </c>
      <c r="G145" s="282">
        <v>175.32167240000001</v>
      </c>
      <c r="H145" s="282">
        <v>0</v>
      </c>
      <c r="I145" s="282">
        <v>0</v>
      </c>
      <c r="J145" s="282">
        <v>0</v>
      </c>
      <c r="K145" s="282">
        <v>0</v>
      </c>
      <c r="L145" s="282">
        <v>0</v>
      </c>
      <c r="M145" s="282">
        <v>0</v>
      </c>
      <c r="N145" s="282">
        <v>0</v>
      </c>
      <c r="O145" s="282">
        <v>0</v>
      </c>
      <c r="P145" s="282">
        <v>0</v>
      </c>
      <c r="Q145" s="282">
        <v>4.9999999873762135E-7</v>
      </c>
      <c r="R145" s="282">
        <v>0</v>
      </c>
      <c r="S145" s="282">
        <v>0</v>
      </c>
      <c r="T145" s="282">
        <v>0</v>
      </c>
      <c r="U145" s="282">
        <v>0</v>
      </c>
      <c r="V145" s="282">
        <v>0</v>
      </c>
      <c r="W145" s="282">
        <v>175.32167290000001</v>
      </c>
    </row>
    <row r="146" spans="1:23" x14ac:dyDescent="0.25">
      <c r="A146" s="293"/>
      <c r="B146" s="285" t="s">
        <v>265</v>
      </c>
      <c r="C146" s="282">
        <v>0</v>
      </c>
      <c r="D146" s="282">
        <v>0</v>
      </c>
      <c r="E146" s="282">
        <v>0</v>
      </c>
      <c r="F146" s="282">
        <v>0</v>
      </c>
      <c r="G146" s="282">
        <v>5.8468135999999999</v>
      </c>
      <c r="H146" s="282">
        <v>0</v>
      </c>
      <c r="I146" s="282">
        <v>0</v>
      </c>
      <c r="J146" s="282">
        <v>0</v>
      </c>
      <c r="K146" s="282">
        <v>11.121</v>
      </c>
      <c r="L146" s="282">
        <v>0</v>
      </c>
      <c r="M146" s="282">
        <v>12.3832</v>
      </c>
      <c r="N146" s="282">
        <v>0</v>
      </c>
      <c r="O146" s="282">
        <v>0</v>
      </c>
      <c r="P146" s="282">
        <v>0</v>
      </c>
      <c r="Q146" s="282">
        <v>-2.9999999995311555E-7</v>
      </c>
      <c r="R146" s="282">
        <v>0</v>
      </c>
      <c r="S146" s="282">
        <v>0</v>
      </c>
      <c r="T146" s="282">
        <v>0</v>
      </c>
      <c r="U146" s="282">
        <v>9.9999999392252903E-8</v>
      </c>
      <c r="V146" s="282">
        <v>0</v>
      </c>
      <c r="W146" s="282">
        <v>29.351013399999999</v>
      </c>
    </row>
    <row r="147" spans="1:23" x14ac:dyDescent="0.25">
      <c r="A147" s="293"/>
      <c r="B147" s="285" t="s">
        <v>266</v>
      </c>
      <c r="C147" s="282">
        <v>0</v>
      </c>
      <c r="D147" s="282">
        <v>0</v>
      </c>
      <c r="E147" s="282">
        <v>0</v>
      </c>
      <c r="F147" s="282">
        <v>0</v>
      </c>
      <c r="G147" s="282">
        <v>700.10607519999996</v>
      </c>
      <c r="H147" s="282">
        <v>0</v>
      </c>
      <c r="I147" s="282">
        <v>0</v>
      </c>
      <c r="J147" s="282">
        <v>0</v>
      </c>
      <c r="K147" s="282">
        <v>0</v>
      </c>
      <c r="L147" s="282">
        <v>0</v>
      </c>
      <c r="M147" s="282">
        <v>0</v>
      </c>
      <c r="N147" s="282">
        <v>0</v>
      </c>
      <c r="O147" s="282">
        <v>0</v>
      </c>
      <c r="P147" s="282">
        <v>0</v>
      </c>
      <c r="Q147" s="282">
        <v>-6.9999998686398612E-7</v>
      </c>
      <c r="R147" s="282">
        <v>0</v>
      </c>
      <c r="S147" s="282">
        <v>0</v>
      </c>
      <c r="T147" s="282">
        <v>0</v>
      </c>
      <c r="U147" s="282">
        <v>0</v>
      </c>
      <c r="V147" s="282">
        <v>0</v>
      </c>
      <c r="W147" s="282">
        <v>700.10607449999998</v>
      </c>
    </row>
    <row r="148" spans="1:23" x14ac:dyDescent="0.25">
      <c r="A148" s="293"/>
      <c r="B148" s="285" t="s">
        <v>267</v>
      </c>
      <c r="C148" s="282">
        <v>0</v>
      </c>
      <c r="D148" s="282">
        <v>0</v>
      </c>
      <c r="E148" s="282">
        <v>0</v>
      </c>
      <c r="F148" s="282">
        <v>0</v>
      </c>
      <c r="G148" s="282">
        <v>0</v>
      </c>
      <c r="H148" s="282">
        <v>0</v>
      </c>
      <c r="I148" s="282">
        <v>0</v>
      </c>
      <c r="J148" s="282">
        <v>0</v>
      </c>
      <c r="K148" s="282">
        <v>0</v>
      </c>
      <c r="L148" s="282">
        <v>0</v>
      </c>
      <c r="M148" s="282">
        <v>0</v>
      </c>
      <c r="N148" s="282">
        <v>0</v>
      </c>
      <c r="O148" s="282">
        <v>0</v>
      </c>
      <c r="P148" s="282">
        <v>167.49700000000001</v>
      </c>
      <c r="Q148" s="282">
        <v>0</v>
      </c>
      <c r="R148" s="282">
        <v>0</v>
      </c>
      <c r="S148" s="282">
        <v>0</v>
      </c>
      <c r="T148" s="282">
        <v>0</v>
      </c>
      <c r="U148" s="282">
        <v>0</v>
      </c>
      <c r="V148" s="282">
        <v>0</v>
      </c>
      <c r="W148" s="282">
        <v>167.49700000000001</v>
      </c>
    </row>
    <row r="149" spans="1:23" x14ac:dyDescent="0.25">
      <c r="A149" s="293"/>
      <c r="B149" s="285" t="s">
        <v>197</v>
      </c>
      <c r="C149" s="282">
        <v>0</v>
      </c>
      <c r="D149" s="282">
        <v>0</v>
      </c>
      <c r="E149" s="282">
        <v>0</v>
      </c>
      <c r="F149" s="282">
        <v>365.62469220000003</v>
      </c>
      <c r="G149" s="282">
        <v>815.24024859999997</v>
      </c>
      <c r="H149" s="282">
        <v>0</v>
      </c>
      <c r="I149" s="282">
        <v>0</v>
      </c>
      <c r="J149" s="282">
        <v>0</v>
      </c>
      <c r="K149" s="282">
        <v>0</v>
      </c>
      <c r="L149" s="282">
        <v>123.91719999999999</v>
      </c>
      <c r="M149" s="282">
        <v>77.723019199999996</v>
      </c>
      <c r="N149" s="282">
        <v>71.615200000000002</v>
      </c>
      <c r="O149" s="282">
        <v>0</v>
      </c>
      <c r="P149" s="282">
        <v>178.98440030000006</v>
      </c>
      <c r="Q149" s="282">
        <v>6.9999998686398612E-7</v>
      </c>
      <c r="R149" s="282">
        <v>0</v>
      </c>
      <c r="S149" s="282">
        <v>0</v>
      </c>
      <c r="T149" s="282">
        <v>0</v>
      </c>
      <c r="U149" s="282">
        <v>0</v>
      </c>
      <c r="V149" s="282">
        <v>9.9999994063182385E-8</v>
      </c>
      <c r="W149" s="282">
        <v>1633.1047611000001</v>
      </c>
    </row>
    <row r="150" spans="1:23" ht="15.75" thickBot="1" x14ac:dyDescent="0.3">
      <c r="A150" s="293"/>
      <c r="B150" s="285" t="s">
        <v>268</v>
      </c>
      <c r="C150" s="282">
        <v>0</v>
      </c>
      <c r="D150" s="282">
        <v>0</v>
      </c>
      <c r="E150" s="282">
        <v>0</v>
      </c>
      <c r="F150" s="282">
        <v>0</v>
      </c>
      <c r="G150" s="282">
        <v>0.90959999999999996</v>
      </c>
      <c r="H150" s="282">
        <v>0</v>
      </c>
      <c r="I150" s="282">
        <v>0</v>
      </c>
      <c r="J150" s="282">
        <v>0</v>
      </c>
      <c r="K150" s="282">
        <v>0</v>
      </c>
      <c r="L150" s="282">
        <v>0</v>
      </c>
      <c r="M150" s="282">
        <v>0</v>
      </c>
      <c r="N150" s="282">
        <v>150.25280000000001</v>
      </c>
      <c r="O150" s="282">
        <v>0</v>
      </c>
      <c r="P150" s="282">
        <v>100.0942</v>
      </c>
      <c r="Q150" s="282">
        <v>9.9999999947364415E-8</v>
      </c>
      <c r="R150" s="282">
        <v>0</v>
      </c>
      <c r="S150" s="282">
        <v>0</v>
      </c>
      <c r="T150" s="282">
        <v>0</v>
      </c>
      <c r="U150" s="282">
        <v>0</v>
      </c>
      <c r="V150" s="282">
        <v>0</v>
      </c>
      <c r="W150" s="282">
        <v>251.25660010000001</v>
      </c>
    </row>
    <row r="151" spans="1:23" ht="15.75" thickBot="1" x14ac:dyDescent="0.3">
      <c r="A151" s="293"/>
      <c r="B151" s="286" t="s">
        <v>124</v>
      </c>
      <c r="C151" s="287">
        <v>0</v>
      </c>
      <c r="D151" s="287">
        <v>0</v>
      </c>
      <c r="E151" s="287">
        <v>0</v>
      </c>
      <c r="F151" s="287">
        <v>365.62469220000003</v>
      </c>
      <c r="G151" s="287">
        <v>1697.4244097999999</v>
      </c>
      <c r="H151" s="287">
        <v>0</v>
      </c>
      <c r="I151" s="287">
        <v>0</v>
      </c>
      <c r="J151" s="287">
        <v>0</v>
      </c>
      <c r="K151" s="287">
        <v>11.121</v>
      </c>
      <c r="L151" s="287">
        <v>123.91719999999999</v>
      </c>
      <c r="M151" s="287">
        <v>90.106219199999998</v>
      </c>
      <c r="N151" s="287">
        <v>221.86799999999999</v>
      </c>
      <c r="O151" s="287">
        <v>0</v>
      </c>
      <c r="P151" s="287">
        <v>446.57560030000008</v>
      </c>
      <c r="Q151" s="287">
        <v>2.9999999873187022E-7</v>
      </c>
      <c r="R151" s="287">
        <v>0</v>
      </c>
      <c r="S151" s="287">
        <v>0</v>
      </c>
      <c r="T151" s="287">
        <v>0</v>
      </c>
      <c r="U151" s="287">
        <v>9.9999999392252903E-8</v>
      </c>
      <c r="V151" s="287">
        <v>9.9999994063182385E-8</v>
      </c>
      <c r="W151" s="287">
        <v>2956.6371220000001</v>
      </c>
    </row>
    <row r="152" spans="1:23" x14ac:dyDescent="0.25">
      <c r="A152" s="293"/>
      <c r="B152" s="284" t="s">
        <v>218</v>
      </c>
      <c r="C152" s="282"/>
      <c r="D152" s="282"/>
      <c r="E152" s="282"/>
      <c r="F152" s="282"/>
      <c r="G152" s="282"/>
      <c r="H152" s="282"/>
      <c r="I152" s="282"/>
      <c r="J152" s="282"/>
      <c r="K152" s="282"/>
      <c r="L152" s="282"/>
      <c r="M152" s="282"/>
      <c r="N152" s="282"/>
      <c r="O152" s="282"/>
      <c r="P152" s="282"/>
      <c r="Q152" s="282"/>
      <c r="R152" s="282"/>
      <c r="S152" s="282"/>
      <c r="T152" s="282"/>
      <c r="U152" s="282"/>
      <c r="V152" s="282"/>
      <c r="W152" s="282"/>
    </row>
    <row r="153" spans="1:23" ht="15.75" thickBot="1" x14ac:dyDescent="0.3">
      <c r="A153" s="293"/>
      <c r="B153" s="285" t="s">
        <v>269</v>
      </c>
      <c r="C153" s="282">
        <v>0</v>
      </c>
      <c r="D153" s="282">
        <v>0</v>
      </c>
      <c r="E153" s="282">
        <v>0</v>
      </c>
      <c r="F153" s="282">
        <v>0</v>
      </c>
      <c r="G153" s="282">
        <v>184</v>
      </c>
      <c r="H153" s="282">
        <v>0</v>
      </c>
      <c r="I153" s="282">
        <v>0</v>
      </c>
      <c r="J153" s="282">
        <v>0</v>
      </c>
      <c r="K153" s="282">
        <v>18</v>
      </c>
      <c r="L153" s="282">
        <v>26</v>
      </c>
      <c r="M153" s="282">
        <v>27</v>
      </c>
      <c r="N153" s="282">
        <v>29.3</v>
      </c>
      <c r="O153" s="282">
        <v>32</v>
      </c>
      <c r="P153" s="282">
        <v>24.9</v>
      </c>
      <c r="Q153" s="282">
        <v>9.9999994063182385E-8</v>
      </c>
      <c r="R153" s="282">
        <v>0</v>
      </c>
      <c r="S153" s="282">
        <v>0</v>
      </c>
      <c r="T153" s="282">
        <v>0</v>
      </c>
      <c r="U153" s="282">
        <v>1.0000000116860974E-7</v>
      </c>
      <c r="V153" s="282">
        <v>1.0000000116860974E-7</v>
      </c>
      <c r="W153" s="282">
        <v>341.20000030000006</v>
      </c>
    </row>
    <row r="154" spans="1:23" ht="15.75" thickBot="1" x14ac:dyDescent="0.3">
      <c r="A154" s="293"/>
      <c r="B154" s="286" t="s">
        <v>251</v>
      </c>
      <c r="C154" s="287">
        <v>0</v>
      </c>
      <c r="D154" s="287">
        <v>0</v>
      </c>
      <c r="E154" s="287">
        <v>0</v>
      </c>
      <c r="F154" s="287">
        <v>0</v>
      </c>
      <c r="G154" s="287">
        <v>184</v>
      </c>
      <c r="H154" s="287">
        <v>0</v>
      </c>
      <c r="I154" s="287">
        <v>0</v>
      </c>
      <c r="J154" s="287">
        <v>0</v>
      </c>
      <c r="K154" s="287">
        <v>18</v>
      </c>
      <c r="L154" s="287">
        <v>26</v>
      </c>
      <c r="M154" s="287">
        <v>27</v>
      </c>
      <c r="N154" s="287">
        <v>29.3</v>
      </c>
      <c r="O154" s="287">
        <v>32</v>
      </c>
      <c r="P154" s="287">
        <v>24.9</v>
      </c>
      <c r="Q154" s="287">
        <v>9.9999994063182385E-8</v>
      </c>
      <c r="R154" s="287">
        <v>0</v>
      </c>
      <c r="S154" s="287">
        <v>0</v>
      </c>
      <c r="T154" s="287">
        <v>0</v>
      </c>
      <c r="U154" s="287">
        <v>1.0000000116860974E-7</v>
      </c>
      <c r="V154" s="287">
        <v>1.0000000116860974E-7</v>
      </c>
      <c r="W154" s="287">
        <v>341.20000030000006</v>
      </c>
    </row>
    <row r="155" spans="1:23" x14ac:dyDescent="0.25">
      <c r="A155" s="293"/>
      <c r="B155" s="284" t="s">
        <v>225</v>
      </c>
      <c r="C155" s="282"/>
      <c r="D155" s="282"/>
      <c r="E155" s="282"/>
      <c r="F155" s="282"/>
      <c r="G155" s="282"/>
      <c r="H155" s="282"/>
      <c r="I155" s="282"/>
      <c r="J155" s="282"/>
      <c r="K155" s="282"/>
      <c r="L155" s="282"/>
      <c r="M155" s="282"/>
      <c r="N155" s="282"/>
      <c r="O155" s="282"/>
      <c r="P155" s="282"/>
      <c r="Q155" s="282"/>
      <c r="R155" s="282"/>
      <c r="S155" s="282"/>
      <c r="T155" s="282"/>
      <c r="U155" s="282"/>
      <c r="V155" s="282"/>
      <c r="W155" s="282"/>
    </row>
    <row r="156" spans="1:23" ht="15.75" thickBot="1" x14ac:dyDescent="0.3">
      <c r="A156" s="293"/>
      <c r="B156" s="285" t="s">
        <v>270</v>
      </c>
      <c r="C156" s="282">
        <v>0</v>
      </c>
      <c r="D156" s="282">
        <v>0</v>
      </c>
      <c r="E156" s="282">
        <v>0</v>
      </c>
      <c r="F156" s="282">
        <v>0</v>
      </c>
      <c r="G156" s="282">
        <v>0</v>
      </c>
      <c r="H156" s="282">
        <v>0</v>
      </c>
      <c r="I156" s="282">
        <v>0</v>
      </c>
      <c r="J156" s="282">
        <v>0</v>
      </c>
      <c r="K156" s="282">
        <v>0</v>
      </c>
      <c r="L156" s="282">
        <v>0</v>
      </c>
      <c r="M156" s="282">
        <v>0</v>
      </c>
      <c r="N156" s="282">
        <v>0</v>
      </c>
      <c r="O156" s="282">
        <v>0</v>
      </c>
      <c r="P156" s="282">
        <v>20</v>
      </c>
      <c r="Q156" s="282">
        <v>0</v>
      </c>
      <c r="R156" s="282">
        <v>0</v>
      </c>
      <c r="S156" s="282">
        <v>0</v>
      </c>
      <c r="T156" s="282">
        <v>0</v>
      </c>
      <c r="U156" s="282">
        <v>0</v>
      </c>
      <c r="V156" s="282">
        <v>0</v>
      </c>
      <c r="W156" s="282">
        <v>20</v>
      </c>
    </row>
    <row r="157" spans="1:23" ht="15.75" thickBot="1" x14ac:dyDescent="0.3">
      <c r="A157" s="293"/>
      <c r="B157" s="286" t="s">
        <v>271</v>
      </c>
      <c r="C157" s="287">
        <v>0</v>
      </c>
      <c r="D157" s="287">
        <v>0</v>
      </c>
      <c r="E157" s="287">
        <v>0</v>
      </c>
      <c r="F157" s="287">
        <v>0</v>
      </c>
      <c r="G157" s="287">
        <v>0</v>
      </c>
      <c r="H157" s="287">
        <v>0</v>
      </c>
      <c r="I157" s="287">
        <v>0</v>
      </c>
      <c r="J157" s="287">
        <v>0</v>
      </c>
      <c r="K157" s="287">
        <v>0</v>
      </c>
      <c r="L157" s="287">
        <v>0</v>
      </c>
      <c r="M157" s="287">
        <v>0</v>
      </c>
      <c r="N157" s="287">
        <v>0</v>
      </c>
      <c r="O157" s="287">
        <v>0</v>
      </c>
      <c r="P157" s="287">
        <v>20</v>
      </c>
      <c r="Q157" s="287">
        <v>0</v>
      </c>
      <c r="R157" s="287">
        <v>0</v>
      </c>
      <c r="S157" s="287">
        <v>0</v>
      </c>
      <c r="T157" s="287">
        <v>0</v>
      </c>
      <c r="U157" s="287">
        <v>0</v>
      </c>
      <c r="V157" s="287">
        <v>0</v>
      </c>
      <c r="W157" s="287">
        <v>20</v>
      </c>
    </row>
    <row r="158" spans="1:23" x14ac:dyDescent="0.25">
      <c r="A158" s="293"/>
      <c r="B158" s="284" t="s">
        <v>226</v>
      </c>
      <c r="C158" s="282"/>
      <c r="D158" s="282"/>
      <c r="E158" s="282"/>
      <c r="F158" s="282"/>
      <c r="G158" s="282"/>
      <c r="H158" s="282"/>
      <c r="I158" s="282"/>
      <c r="J158" s="282"/>
      <c r="K158" s="282"/>
      <c r="L158" s="282"/>
      <c r="M158" s="282"/>
      <c r="N158" s="282"/>
      <c r="O158" s="282"/>
      <c r="P158" s="282"/>
      <c r="Q158" s="282"/>
      <c r="R158" s="282"/>
      <c r="S158" s="282"/>
      <c r="T158" s="282"/>
      <c r="U158" s="282"/>
      <c r="V158" s="282"/>
      <c r="W158" s="282"/>
    </row>
    <row r="159" spans="1:23" x14ac:dyDescent="0.25">
      <c r="A159" s="293"/>
      <c r="B159" s="285" t="s">
        <v>198</v>
      </c>
      <c r="C159" s="282">
        <v>0</v>
      </c>
      <c r="D159" s="282">
        <v>0</v>
      </c>
      <c r="E159" s="282">
        <v>165.31640000000002</v>
      </c>
      <c r="F159" s="282">
        <v>0</v>
      </c>
      <c r="G159" s="282">
        <v>0</v>
      </c>
      <c r="H159" s="282">
        <v>0</v>
      </c>
      <c r="I159" s="282">
        <v>0</v>
      </c>
      <c r="J159" s="282">
        <v>0</v>
      </c>
      <c r="K159" s="282">
        <v>3</v>
      </c>
      <c r="L159" s="282">
        <v>16.874400000000001</v>
      </c>
      <c r="M159" s="282">
        <v>54.808199999999999</v>
      </c>
      <c r="N159" s="282">
        <v>85.885599999999997</v>
      </c>
      <c r="O159" s="282">
        <v>9.1828000000000003</v>
      </c>
      <c r="P159" s="282">
        <v>240.98599999999999</v>
      </c>
      <c r="Q159" s="282">
        <v>69.0608</v>
      </c>
      <c r="R159" s="282">
        <v>18.9298</v>
      </c>
      <c r="S159" s="282">
        <v>20.147600000000001</v>
      </c>
      <c r="T159" s="282">
        <v>91.106999999999999</v>
      </c>
      <c r="U159" s="282">
        <v>0</v>
      </c>
      <c r="V159" s="282">
        <v>0</v>
      </c>
      <c r="W159" s="282">
        <v>775.29859999999996</v>
      </c>
    </row>
    <row r="160" spans="1:23" x14ac:dyDescent="0.25">
      <c r="A160" s="293"/>
      <c r="B160" s="285" t="s">
        <v>199</v>
      </c>
      <c r="C160" s="282">
        <v>0</v>
      </c>
      <c r="D160" s="282">
        <v>0</v>
      </c>
      <c r="E160" s="282">
        <v>100</v>
      </c>
      <c r="F160" s="282">
        <v>0</v>
      </c>
      <c r="G160" s="282">
        <v>0</v>
      </c>
      <c r="H160" s="282">
        <v>0</v>
      </c>
      <c r="I160" s="282">
        <v>0</v>
      </c>
      <c r="J160" s="282">
        <v>0</v>
      </c>
      <c r="K160" s="282">
        <v>0</v>
      </c>
      <c r="L160" s="282">
        <v>0</v>
      </c>
      <c r="M160" s="282">
        <v>0</v>
      </c>
      <c r="N160" s="282">
        <v>0</v>
      </c>
      <c r="O160" s="282">
        <v>0</v>
      </c>
      <c r="P160" s="282">
        <v>0</v>
      </c>
      <c r="Q160" s="282">
        <v>0</v>
      </c>
      <c r="R160" s="282">
        <v>0</v>
      </c>
      <c r="S160" s="282">
        <v>0</v>
      </c>
      <c r="T160" s="282">
        <v>0</v>
      </c>
      <c r="U160" s="282">
        <v>0</v>
      </c>
      <c r="V160" s="282">
        <v>0</v>
      </c>
      <c r="W160" s="282">
        <v>100</v>
      </c>
    </row>
    <row r="161" spans="1:23" x14ac:dyDescent="0.25">
      <c r="A161" s="293"/>
      <c r="B161" s="285" t="s">
        <v>200</v>
      </c>
      <c r="C161" s="282">
        <v>0</v>
      </c>
      <c r="D161" s="282">
        <v>0</v>
      </c>
      <c r="E161" s="282">
        <v>443.41380000000004</v>
      </c>
      <c r="F161" s="282">
        <v>0.9</v>
      </c>
      <c r="G161" s="282">
        <v>0</v>
      </c>
      <c r="H161" s="282">
        <v>0</v>
      </c>
      <c r="I161" s="282">
        <v>1</v>
      </c>
      <c r="J161" s="282">
        <v>0</v>
      </c>
      <c r="K161" s="282">
        <v>0</v>
      </c>
      <c r="L161" s="282">
        <v>0</v>
      </c>
      <c r="M161" s="282">
        <v>0</v>
      </c>
      <c r="N161" s="282">
        <v>0</v>
      </c>
      <c r="O161" s="282">
        <v>0</v>
      </c>
      <c r="P161" s="282">
        <v>0</v>
      </c>
      <c r="Q161" s="282">
        <v>0</v>
      </c>
      <c r="R161" s="282">
        <v>2</v>
      </c>
      <c r="S161" s="282">
        <v>0</v>
      </c>
      <c r="T161" s="282">
        <v>0</v>
      </c>
      <c r="U161" s="282">
        <v>0</v>
      </c>
      <c r="V161" s="282">
        <v>0</v>
      </c>
      <c r="W161" s="282">
        <v>447.31380000000001</v>
      </c>
    </row>
    <row r="162" spans="1:23" x14ac:dyDescent="0.25">
      <c r="A162" s="293"/>
      <c r="B162" s="285" t="s">
        <v>201</v>
      </c>
      <c r="C162" s="282">
        <v>0</v>
      </c>
      <c r="D162" s="282">
        <v>0</v>
      </c>
      <c r="E162" s="282">
        <v>1</v>
      </c>
      <c r="F162" s="282">
        <v>0</v>
      </c>
      <c r="G162" s="282">
        <v>0</v>
      </c>
      <c r="H162" s="282">
        <v>0</v>
      </c>
      <c r="I162" s="282">
        <v>23.508211200000002</v>
      </c>
      <c r="J162" s="282">
        <v>52.253</v>
      </c>
      <c r="K162" s="282">
        <v>54.007199999999997</v>
      </c>
      <c r="L162" s="282">
        <v>0</v>
      </c>
      <c r="M162" s="282">
        <v>0</v>
      </c>
      <c r="N162" s="282">
        <v>0</v>
      </c>
      <c r="O162" s="282">
        <v>0</v>
      </c>
      <c r="P162" s="282">
        <v>2.94</v>
      </c>
      <c r="Q162" s="282">
        <v>0</v>
      </c>
      <c r="R162" s="282">
        <v>0.10340000000000001</v>
      </c>
      <c r="S162" s="282">
        <v>19.652200000000001</v>
      </c>
      <c r="T162" s="282">
        <v>52.632199999999997</v>
      </c>
      <c r="U162" s="282">
        <v>127.0094</v>
      </c>
      <c r="V162" s="282">
        <v>0</v>
      </c>
      <c r="W162" s="282">
        <v>333.1056112</v>
      </c>
    </row>
    <row r="163" spans="1:23" x14ac:dyDescent="0.25">
      <c r="A163" s="293"/>
      <c r="B163" s="285" t="s">
        <v>272</v>
      </c>
      <c r="C163" s="282">
        <v>0</v>
      </c>
      <c r="D163" s="282">
        <v>0</v>
      </c>
      <c r="E163" s="282">
        <v>2</v>
      </c>
      <c r="F163" s="282">
        <v>0</v>
      </c>
      <c r="G163" s="282">
        <v>381.048</v>
      </c>
      <c r="H163" s="282">
        <v>19.952000000000002</v>
      </c>
      <c r="I163" s="282">
        <v>0</v>
      </c>
      <c r="J163" s="282">
        <v>0</v>
      </c>
      <c r="K163" s="282">
        <v>0</v>
      </c>
      <c r="L163" s="282">
        <v>0</v>
      </c>
      <c r="M163" s="282">
        <v>0</v>
      </c>
      <c r="N163" s="282">
        <v>0</v>
      </c>
      <c r="O163" s="282">
        <v>0</v>
      </c>
      <c r="P163" s="282">
        <v>0</v>
      </c>
      <c r="Q163" s="282">
        <v>0</v>
      </c>
      <c r="R163" s="282">
        <v>2</v>
      </c>
      <c r="S163" s="282">
        <v>0</v>
      </c>
      <c r="T163" s="282">
        <v>135.2038</v>
      </c>
      <c r="U163" s="282">
        <v>0</v>
      </c>
      <c r="V163" s="282">
        <v>0</v>
      </c>
      <c r="W163" s="282">
        <v>540.2038</v>
      </c>
    </row>
    <row r="164" spans="1:23" x14ac:dyDescent="0.25">
      <c r="A164" s="293"/>
      <c r="B164" s="285" t="s">
        <v>202</v>
      </c>
      <c r="C164" s="282">
        <v>0</v>
      </c>
      <c r="D164" s="282">
        <v>0</v>
      </c>
      <c r="E164" s="282">
        <v>0</v>
      </c>
      <c r="F164" s="282">
        <v>0</v>
      </c>
      <c r="G164" s="282">
        <v>0</v>
      </c>
      <c r="H164" s="282">
        <v>0</v>
      </c>
      <c r="I164" s="282">
        <v>0</v>
      </c>
      <c r="J164" s="282">
        <v>0</v>
      </c>
      <c r="K164" s="282">
        <v>0</v>
      </c>
      <c r="L164" s="282">
        <v>0</v>
      </c>
      <c r="M164" s="282">
        <v>0</v>
      </c>
      <c r="N164" s="282">
        <v>0</v>
      </c>
      <c r="O164" s="282">
        <v>0</v>
      </c>
      <c r="P164" s="282">
        <v>0</v>
      </c>
      <c r="Q164" s="282">
        <v>106.41025639999999</v>
      </c>
      <c r="R164" s="282">
        <v>0</v>
      </c>
      <c r="S164" s="282">
        <v>0</v>
      </c>
      <c r="T164" s="282">
        <v>0</v>
      </c>
      <c r="U164" s="282">
        <v>0</v>
      </c>
      <c r="V164" s="282">
        <v>0</v>
      </c>
      <c r="W164" s="282">
        <v>106.41025639999999</v>
      </c>
    </row>
    <row r="165" spans="1:23" x14ac:dyDescent="0.25">
      <c r="A165" s="293"/>
      <c r="B165" s="285" t="s">
        <v>203</v>
      </c>
      <c r="C165" s="282">
        <v>0</v>
      </c>
      <c r="D165" s="282">
        <v>0</v>
      </c>
      <c r="E165" s="282">
        <v>2.88</v>
      </c>
      <c r="F165" s="282">
        <v>101.5896</v>
      </c>
      <c r="G165" s="282">
        <v>167.268</v>
      </c>
      <c r="H165" s="282">
        <v>57.201599999999999</v>
      </c>
      <c r="I165" s="282">
        <v>129.04828380000001</v>
      </c>
      <c r="J165" s="282">
        <v>100</v>
      </c>
      <c r="K165" s="282">
        <v>0</v>
      </c>
      <c r="L165" s="282">
        <v>0</v>
      </c>
      <c r="M165" s="282">
        <v>0</v>
      </c>
      <c r="N165" s="282">
        <v>0</v>
      </c>
      <c r="O165" s="282">
        <v>0</v>
      </c>
      <c r="P165" s="282">
        <v>0</v>
      </c>
      <c r="Q165" s="282">
        <v>750.82600000000002</v>
      </c>
      <c r="R165" s="282">
        <v>106.1144</v>
      </c>
      <c r="S165" s="282">
        <v>160.53280000000001</v>
      </c>
      <c r="T165" s="282">
        <v>19.406199999999998</v>
      </c>
      <c r="U165" s="282">
        <v>0</v>
      </c>
      <c r="V165" s="282">
        <v>0</v>
      </c>
      <c r="W165" s="282">
        <v>1594.8668837999999</v>
      </c>
    </row>
    <row r="166" spans="1:23" ht="15.75" thickBot="1" x14ac:dyDescent="0.3">
      <c r="A166" s="293"/>
      <c r="B166" s="285" t="s">
        <v>204</v>
      </c>
      <c r="C166" s="282">
        <v>0</v>
      </c>
      <c r="D166" s="282">
        <v>0</v>
      </c>
      <c r="E166" s="282">
        <v>0</v>
      </c>
      <c r="F166" s="282">
        <v>0</v>
      </c>
      <c r="G166" s="282">
        <v>0</v>
      </c>
      <c r="H166" s="282">
        <v>0</v>
      </c>
      <c r="I166" s="282">
        <v>0</v>
      </c>
      <c r="J166" s="282">
        <v>0</v>
      </c>
      <c r="K166" s="282">
        <v>0</v>
      </c>
      <c r="L166" s="282">
        <v>0</v>
      </c>
      <c r="M166" s="282">
        <v>0</v>
      </c>
      <c r="N166" s="282">
        <v>0</v>
      </c>
      <c r="O166" s="282">
        <v>0</v>
      </c>
      <c r="P166" s="282">
        <v>0</v>
      </c>
      <c r="Q166" s="282">
        <v>106.41025639999999</v>
      </c>
      <c r="R166" s="282">
        <v>0</v>
      </c>
      <c r="S166" s="282">
        <v>0</v>
      </c>
      <c r="T166" s="282">
        <v>0</v>
      </c>
      <c r="U166" s="282">
        <v>0</v>
      </c>
      <c r="V166" s="282">
        <v>0</v>
      </c>
      <c r="W166" s="282">
        <v>106.41025639999999</v>
      </c>
    </row>
    <row r="167" spans="1:23" ht="15.75" thickBot="1" x14ac:dyDescent="0.3">
      <c r="A167" s="293"/>
      <c r="B167" s="286" t="s">
        <v>254</v>
      </c>
      <c r="C167" s="287">
        <v>0</v>
      </c>
      <c r="D167" s="287">
        <v>0</v>
      </c>
      <c r="E167" s="287">
        <v>714.61020000000008</v>
      </c>
      <c r="F167" s="287">
        <v>102.48960000000001</v>
      </c>
      <c r="G167" s="287">
        <v>548.31600000000003</v>
      </c>
      <c r="H167" s="287">
        <v>77.153599999999997</v>
      </c>
      <c r="I167" s="287">
        <v>153.55649500000001</v>
      </c>
      <c r="J167" s="287">
        <v>152.25299999999999</v>
      </c>
      <c r="K167" s="287">
        <v>57.007199999999997</v>
      </c>
      <c r="L167" s="287">
        <v>16.874400000000001</v>
      </c>
      <c r="M167" s="287">
        <v>54.808199999999999</v>
      </c>
      <c r="N167" s="287">
        <v>85.885599999999997</v>
      </c>
      <c r="O167" s="287">
        <v>9.1828000000000003</v>
      </c>
      <c r="P167" s="287">
        <v>243.92599999999999</v>
      </c>
      <c r="Q167" s="287">
        <v>1032.7073128</v>
      </c>
      <c r="R167" s="287">
        <v>129.14760000000001</v>
      </c>
      <c r="S167" s="287">
        <v>200.33260000000001</v>
      </c>
      <c r="T167" s="287">
        <v>298.3492</v>
      </c>
      <c r="U167" s="287">
        <v>127.0094</v>
      </c>
      <c r="V167" s="287">
        <v>0</v>
      </c>
      <c r="W167" s="287">
        <v>4003.6092077999997</v>
      </c>
    </row>
    <row r="168" spans="1:23" x14ac:dyDescent="0.25">
      <c r="A168" s="293"/>
      <c r="B168" s="284" t="s">
        <v>227</v>
      </c>
      <c r="C168" s="282"/>
      <c r="D168" s="282"/>
      <c r="E168" s="282"/>
      <c r="F168" s="282"/>
      <c r="G168" s="282"/>
      <c r="H168" s="282"/>
      <c r="I168" s="282"/>
      <c r="J168" s="282"/>
      <c r="K168" s="282"/>
      <c r="L168" s="282"/>
      <c r="M168" s="282"/>
      <c r="N168" s="282"/>
      <c r="O168" s="282"/>
      <c r="P168" s="282"/>
      <c r="Q168" s="282"/>
      <c r="R168" s="282"/>
      <c r="S168" s="282"/>
      <c r="T168" s="282"/>
      <c r="U168" s="282"/>
      <c r="V168" s="282"/>
      <c r="W168" s="282"/>
    </row>
    <row r="169" spans="1:23" x14ac:dyDescent="0.25">
      <c r="A169" s="293"/>
      <c r="B169" s="285" t="s">
        <v>198</v>
      </c>
      <c r="C169" s="282">
        <v>0</v>
      </c>
      <c r="D169" s="282">
        <v>0</v>
      </c>
      <c r="E169" s="282">
        <v>0</v>
      </c>
      <c r="F169" s="282">
        <v>0</v>
      </c>
      <c r="G169" s="282">
        <v>2.3384</v>
      </c>
      <c r="H169" s="282">
        <v>13.389772799999999</v>
      </c>
      <c r="I169" s="282">
        <v>56.832535200000002</v>
      </c>
      <c r="J169" s="282">
        <v>11.609919</v>
      </c>
      <c r="K169" s="282">
        <v>0</v>
      </c>
      <c r="L169" s="282">
        <v>4.7652976000000002</v>
      </c>
      <c r="M169" s="282">
        <v>0</v>
      </c>
      <c r="N169" s="282">
        <v>0</v>
      </c>
      <c r="O169" s="282">
        <v>0</v>
      </c>
      <c r="P169" s="282">
        <v>0</v>
      </c>
      <c r="Q169" s="282">
        <v>0</v>
      </c>
      <c r="R169" s="282">
        <v>0</v>
      </c>
      <c r="S169" s="282">
        <v>0</v>
      </c>
      <c r="T169" s="282">
        <v>0</v>
      </c>
      <c r="U169" s="282">
        <v>4.0730000000000004</v>
      </c>
      <c r="V169" s="282">
        <v>35.648328599999999</v>
      </c>
      <c r="W169" s="282">
        <v>128.65725320000001</v>
      </c>
    </row>
    <row r="170" spans="1:23" x14ac:dyDescent="0.25">
      <c r="A170" s="293"/>
      <c r="B170" s="285" t="s">
        <v>200</v>
      </c>
      <c r="C170" s="282">
        <v>0</v>
      </c>
      <c r="D170" s="282">
        <v>0</v>
      </c>
      <c r="E170" s="282">
        <v>0</v>
      </c>
      <c r="F170" s="282">
        <v>0</v>
      </c>
      <c r="G170" s="282">
        <v>3.7199999999999997E-2</v>
      </c>
      <c r="H170" s="282">
        <v>13.389772799999999</v>
      </c>
      <c r="I170" s="282">
        <v>56.832535200000002</v>
      </c>
      <c r="J170" s="282">
        <v>11.609919</v>
      </c>
      <c r="K170" s="282">
        <v>0</v>
      </c>
      <c r="L170" s="282">
        <v>4.7652976000000002</v>
      </c>
      <c r="M170" s="282">
        <v>0</v>
      </c>
      <c r="N170" s="282">
        <v>0</v>
      </c>
      <c r="O170" s="282">
        <v>0</v>
      </c>
      <c r="P170" s="282">
        <v>0</v>
      </c>
      <c r="Q170" s="282">
        <v>0</v>
      </c>
      <c r="R170" s="282">
        <v>0</v>
      </c>
      <c r="S170" s="282">
        <v>0</v>
      </c>
      <c r="T170" s="282">
        <v>0</v>
      </c>
      <c r="U170" s="282">
        <v>0</v>
      </c>
      <c r="V170" s="282">
        <v>35.648328599999999</v>
      </c>
      <c r="W170" s="282">
        <v>122.2830532</v>
      </c>
    </row>
    <row r="171" spans="1:23" x14ac:dyDescent="0.25">
      <c r="A171" s="293"/>
      <c r="B171" s="285" t="s">
        <v>201</v>
      </c>
      <c r="C171" s="282">
        <v>0</v>
      </c>
      <c r="D171" s="282">
        <v>0</v>
      </c>
      <c r="E171" s="282">
        <v>0</v>
      </c>
      <c r="F171" s="282">
        <v>0</v>
      </c>
      <c r="G171" s="282">
        <v>2.0366</v>
      </c>
      <c r="H171" s="282">
        <v>13.389772799999999</v>
      </c>
      <c r="I171" s="282">
        <v>56.832535200000002</v>
      </c>
      <c r="J171" s="282">
        <v>11.609919</v>
      </c>
      <c r="K171" s="282">
        <v>0</v>
      </c>
      <c r="L171" s="282">
        <v>4.7652976000000002</v>
      </c>
      <c r="M171" s="282">
        <v>0</v>
      </c>
      <c r="N171" s="282">
        <v>0</v>
      </c>
      <c r="O171" s="282">
        <v>0</v>
      </c>
      <c r="P171" s="282">
        <v>2.6372</v>
      </c>
      <c r="Q171" s="282">
        <v>0</v>
      </c>
      <c r="R171" s="282">
        <v>0</v>
      </c>
      <c r="S171" s="282">
        <v>0</v>
      </c>
      <c r="T171" s="282">
        <v>1.6698</v>
      </c>
      <c r="U171" s="282">
        <v>0</v>
      </c>
      <c r="V171" s="282">
        <v>35.648328599999999</v>
      </c>
      <c r="W171" s="282">
        <v>128.58945320000001</v>
      </c>
    </row>
    <row r="172" spans="1:23" ht="15.75" thickBot="1" x14ac:dyDescent="0.3">
      <c r="A172" s="293"/>
      <c r="B172" s="285" t="s">
        <v>203</v>
      </c>
      <c r="C172" s="282">
        <v>0</v>
      </c>
      <c r="D172" s="282">
        <v>0</v>
      </c>
      <c r="E172" s="282">
        <v>0</v>
      </c>
      <c r="F172" s="282">
        <v>0</v>
      </c>
      <c r="G172" s="282">
        <v>0</v>
      </c>
      <c r="H172" s="282">
        <v>13.389772799999999</v>
      </c>
      <c r="I172" s="282">
        <v>56.832535200000002</v>
      </c>
      <c r="J172" s="282">
        <v>11.609919</v>
      </c>
      <c r="K172" s="282">
        <v>0</v>
      </c>
      <c r="L172" s="282">
        <v>4.7652976000000002</v>
      </c>
      <c r="M172" s="282">
        <v>0</v>
      </c>
      <c r="N172" s="282">
        <v>0</v>
      </c>
      <c r="O172" s="282">
        <v>0</v>
      </c>
      <c r="P172" s="282">
        <v>0</v>
      </c>
      <c r="Q172" s="282">
        <v>0</v>
      </c>
      <c r="R172" s="282">
        <v>0</v>
      </c>
      <c r="S172" s="282">
        <v>0</v>
      </c>
      <c r="T172" s="282">
        <v>9.5573999999999995</v>
      </c>
      <c r="U172" s="282">
        <v>11.9032</v>
      </c>
      <c r="V172" s="282">
        <v>35.648328599999999</v>
      </c>
      <c r="W172" s="282">
        <v>143.7064532</v>
      </c>
    </row>
    <row r="173" spans="1:23" ht="15.75" thickBot="1" x14ac:dyDescent="0.3">
      <c r="A173" s="293"/>
      <c r="B173" s="286" t="s">
        <v>273</v>
      </c>
      <c r="C173" s="287">
        <v>0</v>
      </c>
      <c r="D173" s="287">
        <v>0</v>
      </c>
      <c r="E173" s="287">
        <v>0</v>
      </c>
      <c r="F173" s="287">
        <v>0</v>
      </c>
      <c r="G173" s="287">
        <v>4.4122000000000003</v>
      </c>
      <c r="H173" s="287">
        <v>53.559091199999997</v>
      </c>
      <c r="I173" s="287">
        <v>227.33014080000001</v>
      </c>
      <c r="J173" s="287">
        <v>46.439675999999999</v>
      </c>
      <c r="K173" s="287">
        <v>0</v>
      </c>
      <c r="L173" s="287">
        <v>19.061190400000001</v>
      </c>
      <c r="M173" s="287">
        <v>0</v>
      </c>
      <c r="N173" s="287">
        <v>0</v>
      </c>
      <c r="O173" s="287">
        <v>0</v>
      </c>
      <c r="P173" s="287">
        <v>2.6372</v>
      </c>
      <c r="Q173" s="287">
        <v>0</v>
      </c>
      <c r="R173" s="287">
        <v>0</v>
      </c>
      <c r="S173" s="287">
        <v>0</v>
      </c>
      <c r="T173" s="287">
        <v>11.2272</v>
      </c>
      <c r="U173" s="287">
        <v>15.9762</v>
      </c>
      <c r="V173" s="287">
        <v>142.5933144</v>
      </c>
      <c r="W173" s="287">
        <v>523.23621279999998</v>
      </c>
    </row>
    <row r="174" spans="1:23" x14ac:dyDescent="0.25">
      <c r="A174" s="293"/>
      <c r="B174" s="284" t="s">
        <v>255</v>
      </c>
      <c r="C174" s="282"/>
      <c r="D174" s="282"/>
      <c r="E174" s="282"/>
      <c r="F174" s="282"/>
      <c r="G174" s="282"/>
      <c r="H174" s="282"/>
      <c r="I174" s="282"/>
      <c r="J174" s="282"/>
      <c r="K174" s="282"/>
      <c r="L174" s="282"/>
      <c r="M174" s="282"/>
      <c r="N174" s="282"/>
      <c r="O174" s="282"/>
      <c r="P174" s="282"/>
      <c r="Q174" s="282"/>
      <c r="R174" s="282"/>
      <c r="S174" s="282"/>
      <c r="T174" s="282"/>
      <c r="U174" s="282"/>
      <c r="V174" s="282"/>
      <c r="W174" s="282"/>
    </row>
    <row r="175" spans="1:23" x14ac:dyDescent="0.25">
      <c r="A175" s="293"/>
      <c r="B175" s="285" t="s">
        <v>257</v>
      </c>
      <c r="C175" s="282">
        <v>0</v>
      </c>
      <c r="D175" s="282">
        <v>0</v>
      </c>
      <c r="E175" s="282">
        <v>196.37350082</v>
      </c>
      <c r="F175" s="282">
        <v>0</v>
      </c>
      <c r="G175" s="282">
        <v>0</v>
      </c>
      <c r="H175" s="282">
        <v>0</v>
      </c>
      <c r="I175" s="282">
        <v>0</v>
      </c>
      <c r="J175" s="282">
        <v>0</v>
      </c>
      <c r="K175" s="282">
        <v>0</v>
      </c>
      <c r="L175" s="282">
        <v>0</v>
      </c>
      <c r="M175" s="282">
        <v>0</v>
      </c>
      <c r="N175" s="282">
        <v>0</v>
      </c>
      <c r="O175" s="282">
        <v>1.0199999849191954E-6</v>
      </c>
      <c r="P175" s="282">
        <v>0</v>
      </c>
      <c r="Q175" s="282">
        <v>0</v>
      </c>
      <c r="R175" s="282">
        <v>0</v>
      </c>
      <c r="S175" s="282">
        <v>0</v>
      </c>
      <c r="T175" s="282">
        <v>0</v>
      </c>
      <c r="U175" s="282">
        <v>0</v>
      </c>
      <c r="V175" s="282">
        <v>0</v>
      </c>
      <c r="W175" s="282">
        <v>196.37350183999999</v>
      </c>
    </row>
    <row r="176" spans="1:23" ht="15.75" thickBot="1" x14ac:dyDescent="0.3">
      <c r="A176" s="293"/>
      <c r="B176" s="285" t="s">
        <v>258</v>
      </c>
      <c r="C176" s="282">
        <v>0</v>
      </c>
      <c r="D176" s="282">
        <v>0</v>
      </c>
      <c r="E176" s="282">
        <v>0</v>
      </c>
      <c r="F176" s="282">
        <v>0</v>
      </c>
      <c r="G176" s="282">
        <v>104.79989114</v>
      </c>
      <c r="H176" s="282">
        <v>387.12474780000002</v>
      </c>
      <c r="I176" s="282">
        <v>533.14454879000004</v>
      </c>
      <c r="J176" s="282">
        <v>0</v>
      </c>
      <c r="K176" s="282">
        <v>0</v>
      </c>
      <c r="L176" s="282">
        <v>0</v>
      </c>
      <c r="M176" s="282">
        <v>0</v>
      </c>
      <c r="N176" s="282">
        <v>0</v>
      </c>
      <c r="O176" s="282">
        <v>0</v>
      </c>
      <c r="P176" s="282">
        <v>0</v>
      </c>
      <c r="Q176" s="282">
        <v>-7.600000060392631E-7</v>
      </c>
      <c r="R176" s="282">
        <v>-9.9999965641472954E-8</v>
      </c>
      <c r="S176" s="282">
        <v>8.9000002390093869E-7</v>
      </c>
      <c r="T176" s="282">
        <v>0</v>
      </c>
      <c r="U176" s="282">
        <v>0</v>
      </c>
      <c r="V176" s="282">
        <v>0</v>
      </c>
      <c r="W176" s="282">
        <v>1025.0691877600002</v>
      </c>
    </row>
    <row r="177" spans="1:23" ht="15.75" thickBot="1" x14ac:dyDescent="0.3">
      <c r="A177" s="293"/>
      <c r="B177" s="286" t="s">
        <v>259</v>
      </c>
      <c r="C177" s="287">
        <v>0</v>
      </c>
      <c r="D177" s="287">
        <v>0</v>
      </c>
      <c r="E177" s="287">
        <v>196.37350082</v>
      </c>
      <c r="F177" s="287">
        <v>0</v>
      </c>
      <c r="G177" s="287">
        <v>104.79989114</v>
      </c>
      <c r="H177" s="287">
        <v>387.12474780000002</v>
      </c>
      <c r="I177" s="287">
        <v>533.14454879000004</v>
      </c>
      <c r="J177" s="287">
        <v>0</v>
      </c>
      <c r="K177" s="287">
        <v>0</v>
      </c>
      <c r="L177" s="287">
        <v>0</v>
      </c>
      <c r="M177" s="287">
        <v>0</v>
      </c>
      <c r="N177" s="287">
        <v>0</v>
      </c>
      <c r="O177" s="287">
        <v>1.0199999849191954E-6</v>
      </c>
      <c r="P177" s="287">
        <v>0</v>
      </c>
      <c r="Q177" s="287">
        <v>-7.600000060392631E-7</v>
      </c>
      <c r="R177" s="287">
        <v>-9.9999965641472954E-8</v>
      </c>
      <c r="S177" s="287">
        <v>8.9000002390093869E-7</v>
      </c>
      <c r="T177" s="287">
        <v>0</v>
      </c>
      <c r="U177" s="287">
        <v>0</v>
      </c>
      <c r="V177" s="287">
        <v>0</v>
      </c>
      <c r="W177" s="287">
        <v>1221.4426896000002</v>
      </c>
    </row>
    <row r="178" spans="1:23" x14ac:dyDescent="0.25">
      <c r="A178" s="293"/>
      <c r="B178" s="284" t="s">
        <v>260</v>
      </c>
      <c r="C178" s="282"/>
      <c r="D178" s="282"/>
      <c r="E178" s="282"/>
      <c r="F178" s="282"/>
      <c r="G178" s="282"/>
      <c r="H178" s="282"/>
      <c r="I178" s="282"/>
      <c r="J178" s="282"/>
      <c r="K178" s="282"/>
      <c r="L178" s="282"/>
      <c r="M178" s="282"/>
      <c r="N178" s="282"/>
      <c r="O178" s="282"/>
      <c r="P178" s="282"/>
      <c r="Q178" s="282"/>
      <c r="R178" s="282"/>
      <c r="S178" s="282"/>
      <c r="T178" s="282"/>
      <c r="U178" s="282"/>
      <c r="V178" s="282"/>
      <c r="W178" s="282"/>
    </row>
    <row r="179" spans="1:23" ht="15.75" thickBot="1" x14ac:dyDescent="0.3">
      <c r="A179" s="293"/>
      <c r="B179" s="285" t="s">
        <v>260</v>
      </c>
      <c r="C179" s="282">
        <v>0</v>
      </c>
      <c r="D179" s="282">
        <v>0</v>
      </c>
      <c r="E179" s="282">
        <v>0</v>
      </c>
      <c r="F179" s="282">
        <v>0</v>
      </c>
      <c r="G179" s="282">
        <v>0</v>
      </c>
      <c r="H179" s="282">
        <v>106.07927264999999</v>
      </c>
      <c r="I179" s="282">
        <v>-1.8460954700000087</v>
      </c>
      <c r="J179" s="282">
        <v>68.070177479999984</v>
      </c>
      <c r="K179" s="282">
        <v>56.39946077999997</v>
      </c>
      <c r="L179" s="282">
        <v>91.297184600000008</v>
      </c>
      <c r="M179" s="282">
        <v>1.0000002248489182E-7</v>
      </c>
      <c r="N179" s="282">
        <v>1.0000002248489182E-7</v>
      </c>
      <c r="O179" s="282">
        <v>1.0000002248489182E-7</v>
      </c>
      <c r="P179" s="282">
        <v>1.0000002248489182E-7</v>
      </c>
      <c r="Q179" s="282">
        <v>1.0000002248489182E-7</v>
      </c>
      <c r="R179" s="282">
        <v>1.0000002248489182E-7</v>
      </c>
      <c r="S179" s="282">
        <v>1.0000002248489182E-7</v>
      </c>
      <c r="T179" s="282">
        <v>1.0000002248489182E-7</v>
      </c>
      <c r="U179" s="282">
        <v>1.0000002248489182E-7</v>
      </c>
      <c r="V179" s="282">
        <v>1.0000002248489182E-7</v>
      </c>
      <c r="W179" s="282">
        <v>320.00000104000014</v>
      </c>
    </row>
    <row r="180" spans="1:23" ht="15.75" thickBot="1" x14ac:dyDescent="0.3">
      <c r="A180" s="293"/>
      <c r="B180" s="286" t="s">
        <v>261</v>
      </c>
      <c r="C180" s="287">
        <v>0</v>
      </c>
      <c r="D180" s="287">
        <v>0</v>
      </c>
      <c r="E180" s="287">
        <v>0</v>
      </c>
      <c r="F180" s="287">
        <v>0</v>
      </c>
      <c r="G180" s="287">
        <v>0</v>
      </c>
      <c r="H180" s="287">
        <v>106.07927264999999</v>
      </c>
      <c r="I180" s="287">
        <v>-1.8460954700000087</v>
      </c>
      <c r="J180" s="287">
        <v>68.070177479999984</v>
      </c>
      <c r="K180" s="287">
        <v>56.39946077999997</v>
      </c>
      <c r="L180" s="287">
        <v>91.297184600000008</v>
      </c>
      <c r="M180" s="287">
        <v>1.0000002248489182E-7</v>
      </c>
      <c r="N180" s="287">
        <v>1.0000002248489182E-7</v>
      </c>
      <c r="O180" s="287">
        <v>1.0000002248489182E-7</v>
      </c>
      <c r="P180" s="287">
        <v>1.0000002248489182E-7</v>
      </c>
      <c r="Q180" s="287">
        <v>1.0000002248489182E-7</v>
      </c>
      <c r="R180" s="287">
        <v>1.0000002248489182E-7</v>
      </c>
      <c r="S180" s="287">
        <v>1.0000002248489182E-7</v>
      </c>
      <c r="T180" s="287">
        <v>1.0000002248489182E-7</v>
      </c>
      <c r="U180" s="287">
        <v>1.0000002248489182E-7</v>
      </c>
      <c r="V180" s="287">
        <v>1.0000002248489182E-7</v>
      </c>
      <c r="W180" s="287">
        <v>320.00000104000014</v>
      </c>
    </row>
    <row r="181" spans="1:23" ht="15.75" thickBot="1" x14ac:dyDescent="0.3">
      <c r="A181" s="293"/>
      <c r="B181" s="288" t="s">
        <v>135</v>
      </c>
      <c r="C181" s="289">
        <v>38.506531729999999</v>
      </c>
      <c r="D181" s="289">
        <v>115.83143731000001</v>
      </c>
      <c r="E181" s="289">
        <v>1306.4320970800004</v>
      </c>
      <c r="F181" s="289">
        <v>734.04663061000008</v>
      </c>
      <c r="G181" s="289">
        <v>3079.4616464300002</v>
      </c>
      <c r="H181" s="289">
        <v>768.25260381999999</v>
      </c>
      <c r="I181" s="289">
        <v>1071.5928103000001</v>
      </c>
      <c r="J181" s="289">
        <v>418.13984330999995</v>
      </c>
      <c r="K181" s="289">
        <v>286.72923613</v>
      </c>
      <c r="L181" s="289">
        <v>423.760763</v>
      </c>
      <c r="M181" s="289">
        <v>314.74144443</v>
      </c>
      <c r="N181" s="289">
        <v>731.37123333999989</v>
      </c>
      <c r="O181" s="289">
        <v>178.01469894999994</v>
      </c>
      <c r="P181" s="289">
        <v>864.43996388000005</v>
      </c>
      <c r="Q181" s="289">
        <v>1152.5203159700002</v>
      </c>
      <c r="R181" s="289">
        <v>270.75760345000003</v>
      </c>
      <c r="S181" s="289">
        <v>324.02212279000008</v>
      </c>
      <c r="T181" s="289">
        <v>603.22465411000007</v>
      </c>
      <c r="U181" s="289">
        <v>293.29748687</v>
      </c>
      <c r="V181" s="289">
        <v>204.12197138000005</v>
      </c>
      <c r="W181" s="290">
        <v>13179.265094890003</v>
      </c>
    </row>
    <row r="182" spans="1:23" ht="15.75" thickTop="1" x14ac:dyDescent="0.25">
      <c r="A182" s="294" t="s">
        <v>117</v>
      </c>
      <c r="B182" s="295"/>
      <c r="C182" s="296">
        <v>96.718350839999985</v>
      </c>
      <c r="D182" s="296">
        <v>214.72837390000004</v>
      </c>
      <c r="E182" s="296">
        <v>1740.8716376900002</v>
      </c>
      <c r="F182" s="296">
        <v>1186.9190893700002</v>
      </c>
      <c r="G182" s="296">
        <v>3767.7401478300003</v>
      </c>
      <c r="H182" s="296">
        <v>851.32412968000006</v>
      </c>
      <c r="I182" s="296">
        <v>2064.4847298099999</v>
      </c>
      <c r="J182" s="296">
        <v>810.79439359999992</v>
      </c>
      <c r="K182" s="296">
        <v>540.21965482999997</v>
      </c>
      <c r="L182" s="296">
        <v>728.8803760100003</v>
      </c>
      <c r="M182" s="296">
        <v>1049.4676109900001</v>
      </c>
      <c r="N182" s="296">
        <v>827.65555531999985</v>
      </c>
      <c r="O182" s="296">
        <v>903.92776902000037</v>
      </c>
      <c r="P182" s="296">
        <v>1366.1813237200004</v>
      </c>
      <c r="Q182" s="296">
        <v>1077.3771660600003</v>
      </c>
      <c r="R182" s="296">
        <v>55.585508679999997</v>
      </c>
      <c r="S182" s="296">
        <v>578.31059460000006</v>
      </c>
      <c r="T182" s="296">
        <v>2272.5040150299997</v>
      </c>
      <c r="U182" s="296">
        <v>84.809721280000019</v>
      </c>
      <c r="V182" s="296">
        <v>1104.5513491199999</v>
      </c>
      <c r="W182" s="296">
        <v>21323.051497379995</v>
      </c>
    </row>
    <row r="183" spans="1:23" hidden="1" x14ac:dyDescent="0.25">
      <c r="A183" s="158"/>
      <c r="B183" s="158"/>
      <c r="C183" s="158"/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</row>
    <row r="184" spans="1:23" hidden="1" x14ac:dyDescent="0.25">
      <c r="A184" s="158"/>
      <c r="B184" s="158"/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</row>
    <row r="185" spans="1:23" hidden="1" x14ac:dyDescent="0.25">
      <c r="A185" s="158"/>
      <c r="B185" s="158"/>
      <c r="C185" s="158"/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</row>
    <row r="186" spans="1:23" hidden="1" x14ac:dyDescent="0.25">
      <c r="A186" s="158"/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</row>
    <row r="187" spans="1:23" hidden="1" x14ac:dyDescent="0.25">
      <c r="A187" s="158"/>
      <c r="B187" s="158"/>
      <c r="C187" s="158"/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</row>
    <row r="188" spans="1:23" hidden="1" x14ac:dyDescent="0.25">
      <c r="A188" s="158"/>
      <c r="B188" s="158"/>
      <c r="C188" s="158"/>
      <c r="D188" s="158"/>
      <c r="E188" s="158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</row>
    <row r="189" spans="1:23" x14ac:dyDescent="0.25">
      <c r="A189" s="158"/>
      <c r="B189" s="158" t="s">
        <v>275</v>
      </c>
      <c r="C189" s="158"/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</row>
    <row r="190" spans="1:23" x14ac:dyDescent="0.25">
      <c r="A190" s="158"/>
      <c r="B190" s="158"/>
      <c r="C190" s="158"/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</row>
    <row r="191" spans="1:23" x14ac:dyDescent="0.25">
      <c r="A191" s="158"/>
      <c r="B191" s="158"/>
      <c r="C191" s="158"/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</row>
    <row r="192" spans="1:23" x14ac:dyDescent="0.25">
      <c r="A192" s="158"/>
      <c r="B192" s="158"/>
      <c r="C192" s="158"/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</row>
    <row r="193" spans="1:23" x14ac:dyDescent="0.25">
      <c r="A193" s="158"/>
      <c r="B193" s="158"/>
      <c r="C193" s="158"/>
      <c r="D193" s="158"/>
      <c r="E193" s="158"/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</row>
    <row r="194" spans="1:23" x14ac:dyDescent="0.25">
      <c r="A194" s="158"/>
      <c r="B194" s="158"/>
      <c r="C194" s="158"/>
      <c r="D194" s="158"/>
      <c r="E194" s="158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</row>
    <row r="195" spans="1:23" x14ac:dyDescent="0.25">
      <c r="A195" s="158"/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</row>
    <row r="196" spans="1:23" x14ac:dyDescent="0.25">
      <c r="A196" s="158"/>
      <c r="B196" s="158"/>
      <c r="C196" s="158"/>
      <c r="D196" s="158"/>
      <c r="E196" s="158"/>
      <c r="F196" s="158"/>
      <c r="G196" s="158"/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</row>
    <row r="197" spans="1:23" x14ac:dyDescent="0.25">
      <c r="A197" s="158"/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</row>
    <row r="198" spans="1:23" x14ac:dyDescent="0.25">
      <c r="A198" s="158"/>
      <c r="B198" s="158"/>
      <c r="C198" s="158"/>
      <c r="D198" s="158"/>
      <c r="E198" s="158"/>
      <c r="F198" s="158"/>
      <c r="G198" s="158"/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</row>
    <row r="199" spans="1:23" x14ac:dyDescent="0.25">
      <c r="A199" s="158"/>
      <c r="B199" s="158"/>
      <c r="C199" s="158"/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</row>
    <row r="200" spans="1:23" x14ac:dyDescent="0.25">
      <c r="A200" s="158"/>
      <c r="B200" s="158"/>
      <c r="C200" s="158"/>
      <c r="D200" s="158"/>
      <c r="E200" s="158"/>
      <c r="F200" s="158"/>
      <c r="G200" s="158"/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</row>
    <row r="201" spans="1:23" x14ac:dyDescent="0.25">
      <c r="A201" s="158"/>
      <c r="B201" s="158"/>
      <c r="C201" s="158"/>
      <c r="D201" s="158"/>
      <c r="E201" s="158"/>
      <c r="F201" s="158"/>
      <c r="G201" s="158"/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</row>
    <row r="202" spans="1:23" x14ac:dyDescent="0.25">
      <c r="A202" s="158"/>
      <c r="B202" s="158"/>
      <c r="C202" s="158"/>
      <c r="D202" s="158"/>
      <c r="E202" s="158"/>
      <c r="F202" s="158"/>
      <c r="G202" s="158"/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</row>
    <row r="203" spans="1:23" x14ac:dyDescent="0.25">
      <c r="A203" s="158"/>
      <c r="B203" s="158"/>
      <c r="C203" s="158"/>
      <c r="D203" s="158"/>
      <c r="E203" s="158"/>
      <c r="F203" s="158"/>
      <c r="G203" s="158"/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</row>
    <row r="204" spans="1:23" x14ac:dyDescent="0.25">
      <c r="A204" s="158"/>
      <c r="B204" s="158"/>
      <c r="C204" s="158"/>
      <c r="D204" s="158"/>
      <c r="E204" s="158"/>
      <c r="F204" s="158"/>
      <c r="G204" s="158"/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</row>
    <row r="205" spans="1:23" x14ac:dyDescent="0.25">
      <c r="A205" s="158"/>
      <c r="B205" s="158"/>
      <c r="C205" s="158"/>
      <c r="D205" s="158"/>
      <c r="E205" s="158"/>
      <c r="F205" s="158"/>
      <c r="G205" s="158"/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</row>
    <row r="206" spans="1:23" x14ac:dyDescent="0.25">
      <c r="A206" s="158"/>
      <c r="B206" s="158"/>
      <c r="C206" s="158"/>
      <c r="D206" s="158"/>
      <c r="E206" s="158"/>
      <c r="F206" s="158"/>
      <c r="G206" s="158"/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</row>
    <row r="207" spans="1:23" x14ac:dyDescent="0.25">
      <c r="A207" s="158"/>
      <c r="B207" s="158"/>
      <c r="C207" s="158"/>
      <c r="D207" s="158"/>
      <c r="E207" s="158"/>
      <c r="F207" s="158"/>
      <c r="G207" s="158"/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</row>
    <row r="208" spans="1:23" x14ac:dyDescent="0.25">
      <c r="A208" s="158"/>
      <c r="B208" s="158"/>
      <c r="C208" s="158"/>
      <c r="D208" s="158"/>
      <c r="E208" s="158"/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</row>
    <row r="209" spans="1:23" x14ac:dyDescent="0.25">
      <c r="A209" s="158"/>
      <c r="B209" s="158"/>
      <c r="C209" s="158"/>
      <c r="D209" s="158"/>
      <c r="E209" s="158"/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</row>
    <row r="210" spans="1:23" x14ac:dyDescent="0.25">
      <c r="A210" s="158"/>
      <c r="B210" s="158"/>
      <c r="C210" s="158"/>
      <c r="D210" s="158"/>
      <c r="E210" s="158"/>
      <c r="F210" s="158"/>
      <c r="G210" s="158"/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</row>
    <row r="211" spans="1:23" x14ac:dyDescent="0.25">
      <c r="A211" s="158"/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</row>
    <row r="212" spans="1:23" x14ac:dyDescent="0.25">
      <c r="A212" s="158"/>
      <c r="B212" s="158"/>
      <c r="C212" s="158"/>
      <c r="D212" s="158"/>
      <c r="E212" s="158"/>
      <c r="F212" s="158"/>
      <c r="G212" s="158"/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</row>
    <row r="213" spans="1:23" x14ac:dyDescent="0.25">
      <c r="A213" s="158"/>
      <c r="B213" s="158"/>
      <c r="C213" s="158"/>
      <c r="D213" s="158"/>
      <c r="E213" s="158"/>
      <c r="F213" s="158"/>
      <c r="G213" s="158"/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</row>
    <row r="214" spans="1:23" x14ac:dyDescent="0.25">
      <c r="A214" s="158"/>
      <c r="B214" s="158"/>
      <c r="C214" s="158"/>
      <c r="D214" s="158"/>
      <c r="E214" s="158"/>
      <c r="F214" s="158"/>
      <c r="G214" s="158"/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</row>
    <row r="215" spans="1:23" x14ac:dyDescent="0.25">
      <c r="A215" s="158"/>
      <c r="B215" s="158"/>
      <c r="C215" s="158"/>
      <c r="D215" s="158"/>
      <c r="E215" s="158"/>
      <c r="F215" s="158"/>
      <c r="G215" s="158"/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</row>
    <row r="216" spans="1:23" x14ac:dyDescent="0.25">
      <c r="A216" s="158"/>
      <c r="B216" s="158"/>
      <c r="C216" s="158"/>
      <c r="D216" s="158"/>
      <c r="E216" s="158"/>
      <c r="F216" s="158"/>
      <c r="G216" s="158"/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</row>
    <row r="217" spans="1:23" x14ac:dyDescent="0.25">
      <c r="A217" s="158"/>
      <c r="B217" s="158"/>
      <c r="C217" s="158"/>
      <c r="D217" s="158"/>
      <c r="E217" s="158"/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</row>
    <row r="218" spans="1:23" x14ac:dyDescent="0.25">
      <c r="A218" s="158"/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</row>
    <row r="219" spans="1:23" x14ac:dyDescent="0.25">
      <c r="A219" s="158"/>
      <c r="B219" s="158"/>
      <c r="C219" s="158"/>
      <c r="D219" s="158"/>
      <c r="E219" s="158"/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</row>
    <row r="220" spans="1:23" x14ac:dyDescent="0.25">
      <c r="A220" s="158"/>
      <c r="B220" s="158"/>
      <c r="C220" s="158"/>
      <c r="D220" s="158"/>
      <c r="E220" s="158"/>
      <c r="F220" s="158"/>
      <c r="G220" s="158"/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</row>
    <row r="221" spans="1:23" x14ac:dyDescent="0.25">
      <c r="A221" s="158"/>
      <c r="B221" s="158"/>
      <c r="C221" s="158"/>
      <c r="D221" s="158"/>
      <c r="E221" s="158"/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</row>
    <row r="222" spans="1:23" x14ac:dyDescent="0.25">
      <c r="A222" s="158"/>
      <c r="B222" s="158"/>
      <c r="C222" s="158"/>
      <c r="D222" s="158"/>
      <c r="E222" s="158"/>
      <c r="F222" s="158"/>
      <c r="G222" s="158"/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</row>
    <row r="223" spans="1:23" x14ac:dyDescent="0.25">
      <c r="A223" s="158"/>
      <c r="B223" s="158"/>
      <c r="C223" s="158"/>
      <c r="D223" s="158"/>
      <c r="E223" s="158"/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</row>
    <row r="224" spans="1:23" x14ac:dyDescent="0.25">
      <c r="A224" s="158"/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</row>
    <row r="225" spans="1:23" x14ac:dyDescent="0.25">
      <c r="A225" s="158"/>
      <c r="B225" s="158"/>
      <c r="C225" s="158"/>
      <c r="D225" s="158"/>
      <c r="E225" s="158"/>
      <c r="F225" s="158"/>
      <c r="G225" s="158"/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</row>
    <row r="226" spans="1:23" x14ac:dyDescent="0.25">
      <c r="A226" s="158"/>
      <c r="B226" s="158"/>
      <c r="C226" s="158"/>
      <c r="D226" s="158"/>
      <c r="E226" s="158"/>
      <c r="F226" s="158"/>
      <c r="G226" s="158"/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</row>
    <row r="227" spans="1:23" x14ac:dyDescent="0.25">
      <c r="A227" s="158"/>
      <c r="B227" s="158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</row>
    <row r="228" spans="1:23" x14ac:dyDescent="0.25">
      <c r="A228" s="158"/>
      <c r="B228" s="158"/>
      <c r="C228" s="158"/>
      <c r="D228" s="158"/>
      <c r="E228" s="158"/>
      <c r="F228" s="158"/>
      <c r="G228" s="158"/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</row>
    <row r="229" spans="1:23" x14ac:dyDescent="0.25">
      <c r="A229" s="158"/>
      <c r="B229" s="158"/>
      <c r="C229" s="158"/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</row>
    <row r="230" spans="1:23" x14ac:dyDescent="0.25">
      <c r="A230" s="158"/>
      <c r="B230" s="158"/>
      <c r="C230" s="158"/>
      <c r="D230" s="158"/>
      <c r="E230" s="158"/>
      <c r="F230" s="158"/>
      <c r="G230" s="158"/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</row>
    <row r="231" spans="1:23" x14ac:dyDescent="0.25">
      <c r="A231" s="158"/>
      <c r="B231" s="158"/>
      <c r="C231" s="158"/>
      <c r="D231" s="158"/>
      <c r="E231" s="158"/>
      <c r="F231" s="158"/>
      <c r="G231" s="158"/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</row>
    <row r="232" spans="1:23" x14ac:dyDescent="0.25">
      <c r="A232" s="158"/>
      <c r="B232" s="158"/>
      <c r="C232" s="158"/>
      <c r="D232" s="158"/>
      <c r="E232" s="158"/>
      <c r="F232" s="158"/>
      <c r="G232" s="158"/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</row>
    <row r="233" spans="1:23" x14ac:dyDescent="0.25">
      <c r="A233" s="158"/>
      <c r="B233" s="158"/>
      <c r="C233" s="158"/>
      <c r="D233" s="158"/>
      <c r="E233" s="158"/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</row>
    <row r="234" spans="1:23" x14ac:dyDescent="0.25">
      <c r="A234" s="158"/>
      <c r="B234" s="158"/>
      <c r="C234" s="158"/>
      <c r="D234" s="158"/>
      <c r="E234" s="158"/>
      <c r="F234" s="158"/>
      <c r="G234" s="158"/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</row>
    <row r="235" spans="1:23" x14ac:dyDescent="0.25">
      <c r="A235" s="158"/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</row>
    <row r="236" spans="1:23" x14ac:dyDescent="0.25">
      <c r="A236" s="158"/>
      <c r="B236" s="158"/>
      <c r="C236" s="158"/>
      <c r="D236" s="158"/>
      <c r="E236" s="158"/>
      <c r="F236" s="158"/>
      <c r="G236" s="158"/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</row>
    <row r="237" spans="1:23" x14ac:dyDescent="0.25">
      <c r="A237" s="158"/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</row>
    <row r="238" spans="1:23" x14ac:dyDescent="0.25">
      <c r="A238" s="158"/>
      <c r="B238" s="158"/>
      <c r="C238" s="158"/>
      <c r="D238" s="158"/>
      <c r="E238" s="158"/>
      <c r="F238" s="158"/>
      <c r="G238" s="158"/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</row>
    <row r="239" spans="1:23" x14ac:dyDescent="0.25">
      <c r="A239" s="158"/>
      <c r="B239" s="158"/>
      <c r="C239" s="158"/>
      <c r="D239" s="158"/>
      <c r="E239" s="158"/>
      <c r="F239" s="158"/>
      <c r="G239" s="158"/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</row>
    <row r="240" spans="1:23" x14ac:dyDescent="0.25">
      <c r="A240" s="158"/>
      <c r="B240" s="158"/>
      <c r="C240" s="158"/>
      <c r="D240" s="158"/>
      <c r="E240" s="158"/>
      <c r="F240" s="158"/>
      <c r="G240" s="158"/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</row>
    <row r="241" spans="1:23" x14ac:dyDescent="0.25">
      <c r="A241" s="158"/>
      <c r="B241" s="158"/>
      <c r="C241" s="158"/>
      <c r="D241" s="158"/>
      <c r="E241" s="158"/>
      <c r="F241" s="158"/>
      <c r="G241" s="158"/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</row>
    <row r="242" spans="1:23" x14ac:dyDescent="0.25">
      <c r="A242" s="158"/>
      <c r="B242" s="158"/>
      <c r="C242" s="158"/>
      <c r="D242" s="158"/>
      <c r="E242" s="158"/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</row>
    <row r="243" spans="1:23" x14ac:dyDescent="0.25">
      <c r="A243" s="158"/>
      <c r="B243" s="158"/>
      <c r="C243" s="158"/>
      <c r="D243" s="158"/>
      <c r="E243" s="158"/>
      <c r="F243" s="158"/>
      <c r="G243" s="158"/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</row>
    <row r="244" spans="1:23" x14ac:dyDescent="0.25">
      <c r="A244" s="158"/>
      <c r="B244" s="158"/>
      <c r="C244" s="158"/>
      <c r="D244" s="158"/>
      <c r="E244" s="158"/>
      <c r="F244" s="158"/>
      <c r="G244" s="158"/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</row>
    <row r="245" spans="1:23" x14ac:dyDescent="0.25">
      <c r="A245" s="158"/>
      <c r="B245" s="158"/>
      <c r="C245" s="158"/>
      <c r="D245" s="158"/>
      <c r="E245" s="158"/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</row>
    <row r="246" spans="1:23" x14ac:dyDescent="0.25">
      <c r="A246" s="158"/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</row>
    <row r="247" spans="1:23" x14ac:dyDescent="0.25">
      <c r="A247" s="158"/>
      <c r="B247" s="158"/>
      <c r="C247" s="158"/>
      <c r="D247" s="158"/>
      <c r="E247" s="158"/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</row>
    <row r="248" spans="1:23" x14ac:dyDescent="0.25">
      <c r="A248" s="158"/>
      <c r="B248" s="158"/>
      <c r="C248" s="158"/>
      <c r="D248" s="158"/>
      <c r="E248" s="158"/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</row>
    <row r="249" spans="1:23" x14ac:dyDescent="0.25">
      <c r="A249" s="158"/>
      <c r="B249" s="158"/>
      <c r="C249" s="158"/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</row>
    <row r="250" spans="1:23" x14ac:dyDescent="0.25">
      <c r="A250" s="158"/>
      <c r="B250" s="158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</row>
    <row r="251" spans="1:23" x14ac:dyDescent="0.25">
      <c r="A251" s="158"/>
      <c r="B251" s="158"/>
      <c r="C251" s="158"/>
      <c r="D251" s="158"/>
      <c r="E251" s="158"/>
      <c r="F251" s="158"/>
      <c r="G251" s="158"/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</row>
    <row r="252" spans="1:23" x14ac:dyDescent="0.25">
      <c r="A252" s="158"/>
      <c r="B252" s="158"/>
      <c r="C252" s="158"/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</row>
    <row r="253" spans="1:23" x14ac:dyDescent="0.25">
      <c r="A253" s="158"/>
      <c r="B253" s="158"/>
      <c r="C253" s="158"/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</row>
    <row r="254" spans="1:23" x14ac:dyDescent="0.25">
      <c r="A254" s="158"/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</row>
    <row r="255" spans="1:23" x14ac:dyDescent="0.25">
      <c r="A255" s="158"/>
      <c r="B255" s="158"/>
      <c r="C255" s="158"/>
      <c r="D255" s="158"/>
      <c r="E255" s="158"/>
      <c r="F255" s="158"/>
      <c r="G255" s="158"/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</row>
    <row r="256" spans="1:23" x14ac:dyDescent="0.25">
      <c r="A256" s="158"/>
      <c r="B256" s="158"/>
      <c r="C256" s="158"/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</row>
    <row r="257" spans="1:23" x14ac:dyDescent="0.25">
      <c r="A257" s="158"/>
      <c r="B257" s="158"/>
      <c r="C257" s="158"/>
      <c r="D257" s="158"/>
      <c r="E257" s="158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</row>
    <row r="258" spans="1:23" x14ac:dyDescent="0.25">
      <c r="A258" s="158"/>
      <c r="B258" s="158"/>
      <c r="C258" s="158"/>
      <c r="D258" s="158"/>
      <c r="E258" s="158"/>
      <c r="F258" s="158"/>
      <c r="G258" s="158"/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</row>
    <row r="259" spans="1:23" x14ac:dyDescent="0.25">
      <c r="A259" s="158"/>
      <c r="B259" s="158"/>
      <c r="C259" s="158"/>
      <c r="D259" s="158"/>
      <c r="E259" s="158"/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</row>
    <row r="260" spans="1:23" x14ac:dyDescent="0.25">
      <c r="A260" s="158"/>
      <c r="B260" s="158"/>
      <c r="C260" s="158"/>
      <c r="D260" s="158"/>
      <c r="E260" s="158"/>
      <c r="F260" s="158"/>
      <c r="G260" s="158"/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</row>
    <row r="261" spans="1:23" x14ac:dyDescent="0.25">
      <c r="A261" s="158"/>
      <c r="B261" s="158"/>
      <c r="C261" s="158"/>
      <c r="D261" s="158"/>
      <c r="E261" s="158"/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</row>
    <row r="262" spans="1:23" x14ac:dyDescent="0.25">
      <c r="A262" s="158"/>
      <c r="B262" s="158"/>
      <c r="C262" s="158"/>
      <c r="D262" s="158"/>
      <c r="E262" s="158"/>
      <c r="F262" s="158"/>
      <c r="G262" s="158"/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</row>
    <row r="263" spans="1:23" x14ac:dyDescent="0.25">
      <c r="A263" s="158"/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</row>
    <row r="264" spans="1:23" x14ac:dyDescent="0.25">
      <c r="A264" s="158"/>
      <c r="B264" s="158"/>
      <c r="C264" s="158"/>
      <c r="D264" s="158"/>
      <c r="E264" s="158"/>
      <c r="F264" s="158"/>
      <c r="G264" s="158"/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</row>
    <row r="265" spans="1:23" x14ac:dyDescent="0.25">
      <c r="A265" s="158"/>
      <c r="B265" s="158"/>
      <c r="C265" s="158"/>
      <c r="D265" s="158"/>
      <c r="E265" s="158"/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</row>
    <row r="266" spans="1:23" x14ac:dyDescent="0.25">
      <c r="A266" s="158"/>
      <c r="B266" s="158"/>
      <c r="C266" s="158"/>
      <c r="D266" s="158"/>
      <c r="E266" s="158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</row>
    <row r="267" spans="1:23" x14ac:dyDescent="0.25">
      <c r="A267" s="158"/>
      <c r="B267" s="158"/>
      <c r="C267" s="158"/>
      <c r="D267" s="158"/>
      <c r="E267" s="158"/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</row>
    <row r="268" spans="1:23" x14ac:dyDescent="0.25">
      <c r="A268" s="158"/>
      <c r="B268" s="158"/>
      <c r="C268" s="158"/>
      <c r="D268" s="158"/>
      <c r="E268" s="158"/>
      <c r="F268" s="158"/>
      <c r="G268" s="158"/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</row>
    <row r="269" spans="1:23" x14ac:dyDescent="0.25">
      <c r="A269" s="158"/>
      <c r="B269" s="158"/>
      <c r="C269" s="158"/>
      <c r="D269" s="158"/>
      <c r="E269" s="158"/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</row>
    <row r="270" spans="1:23" x14ac:dyDescent="0.25">
      <c r="A270" s="158"/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</row>
    <row r="271" spans="1:23" x14ac:dyDescent="0.25">
      <c r="A271" s="158"/>
      <c r="B271" s="158"/>
      <c r="C271" s="158"/>
      <c r="D271" s="158"/>
      <c r="E271" s="158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</row>
    <row r="272" spans="1:23" x14ac:dyDescent="0.25">
      <c r="A272" s="158"/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</row>
    <row r="273" spans="1:23" x14ac:dyDescent="0.25">
      <c r="A273" s="158"/>
      <c r="B273" s="158"/>
      <c r="C273" s="158"/>
      <c r="D273" s="158"/>
      <c r="E273" s="158"/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</row>
    <row r="274" spans="1:23" x14ac:dyDescent="0.25">
      <c r="A274" s="158"/>
      <c r="B274" s="158"/>
      <c r="C274" s="158"/>
      <c r="D274" s="158"/>
      <c r="E274" s="158"/>
      <c r="F274" s="158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</row>
    <row r="275" spans="1:23" x14ac:dyDescent="0.25">
      <c r="A275" s="158"/>
      <c r="B275" s="158"/>
      <c r="C275" s="158"/>
      <c r="D275" s="158"/>
      <c r="E275" s="158"/>
      <c r="F275" s="158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</row>
    <row r="276" spans="1:23" x14ac:dyDescent="0.25">
      <c r="A276" s="158"/>
      <c r="B276" s="158"/>
      <c r="C276" s="158"/>
      <c r="D276" s="158"/>
      <c r="E276" s="158"/>
      <c r="F276" s="158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</row>
    <row r="277" spans="1:23" x14ac:dyDescent="0.25">
      <c r="A277" s="158"/>
      <c r="B277" s="158"/>
      <c r="C277" s="158"/>
      <c r="D277" s="158"/>
      <c r="E277" s="158"/>
      <c r="F277" s="158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</row>
    <row r="278" spans="1:23" x14ac:dyDescent="0.25">
      <c r="A278" s="158"/>
      <c r="B278" s="158"/>
      <c r="C278" s="158"/>
      <c r="D278" s="158"/>
      <c r="E278" s="158"/>
      <c r="F278" s="158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</row>
    <row r="279" spans="1:23" x14ac:dyDescent="0.25">
      <c r="A279" s="158"/>
      <c r="B279" s="158"/>
      <c r="C279" s="158"/>
      <c r="D279" s="158"/>
      <c r="E279" s="158"/>
      <c r="F279" s="158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</row>
    <row r="280" spans="1:23" x14ac:dyDescent="0.25">
      <c r="A280" s="158"/>
      <c r="B280" s="158"/>
      <c r="C280" s="158"/>
      <c r="D280" s="158"/>
      <c r="E280" s="158"/>
      <c r="F280" s="158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</row>
    <row r="281" spans="1:23" x14ac:dyDescent="0.25">
      <c r="A281" s="158"/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</row>
    <row r="282" spans="1:23" x14ac:dyDescent="0.25">
      <c r="A282" s="158"/>
      <c r="B282" s="158"/>
      <c r="C282" s="158"/>
      <c r="D282" s="158"/>
      <c r="E282" s="158"/>
      <c r="F282" s="158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</row>
    <row r="283" spans="1:23" x14ac:dyDescent="0.25">
      <c r="A283" s="158"/>
      <c r="B283" s="158"/>
      <c r="C283" s="158"/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</row>
    <row r="284" spans="1:23" x14ac:dyDescent="0.25">
      <c r="A284" s="158"/>
      <c r="B284" s="158"/>
      <c r="C284" s="158"/>
      <c r="D284" s="158"/>
      <c r="E284" s="158"/>
      <c r="F284" s="158"/>
      <c r="G284" s="158"/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</row>
    <row r="285" spans="1:23" x14ac:dyDescent="0.25">
      <c r="A285" s="158"/>
      <c r="B285" s="158"/>
      <c r="C285" s="158"/>
      <c r="D285" s="158"/>
      <c r="E285" s="158"/>
      <c r="F285" s="158"/>
      <c r="G285" s="158"/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</row>
    <row r="286" spans="1:23" x14ac:dyDescent="0.25">
      <c r="A286" s="158"/>
      <c r="B286" s="158"/>
      <c r="C286" s="158"/>
      <c r="D286" s="158"/>
      <c r="E286" s="158"/>
      <c r="F286" s="158"/>
      <c r="G286" s="158"/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</row>
    <row r="287" spans="1:23" x14ac:dyDescent="0.25">
      <c r="A287" s="158"/>
      <c r="B287" s="158"/>
      <c r="C287" s="158"/>
      <c r="D287" s="158"/>
      <c r="E287" s="158"/>
      <c r="F287" s="158"/>
      <c r="G287" s="158"/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</row>
    <row r="288" spans="1:23" x14ac:dyDescent="0.25">
      <c r="A288" s="158"/>
      <c r="B288" s="158"/>
      <c r="C288" s="158"/>
      <c r="D288" s="158"/>
      <c r="E288" s="158"/>
      <c r="F288" s="158"/>
      <c r="G288" s="158"/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</row>
    <row r="289" spans="1:23" x14ac:dyDescent="0.25">
      <c r="A289" s="158"/>
      <c r="B289" s="158"/>
      <c r="C289" s="158"/>
      <c r="D289" s="158"/>
      <c r="E289" s="158"/>
      <c r="F289" s="158"/>
      <c r="G289" s="158"/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</row>
    <row r="290" spans="1:23" x14ac:dyDescent="0.25">
      <c r="A290" s="158"/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</row>
    <row r="291" spans="1:23" x14ac:dyDescent="0.25">
      <c r="A291" s="158"/>
      <c r="B291" s="158"/>
      <c r="C291" s="158"/>
      <c r="D291" s="158"/>
      <c r="E291" s="158"/>
      <c r="F291" s="158"/>
      <c r="G291" s="158"/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</row>
    <row r="292" spans="1:23" x14ac:dyDescent="0.25">
      <c r="A292" s="158"/>
      <c r="B292" s="158"/>
      <c r="C292" s="158"/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</row>
    <row r="293" spans="1:23" x14ac:dyDescent="0.25">
      <c r="A293" s="158"/>
      <c r="B293" s="158"/>
      <c r="C293" s="158"/>
      <c r="D293" s="158"/>
      <c r="E293" s="158"/>
      <c r="F293" s="158"/>
      <c r="G293" s="158"/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</row>
    <row r="294" spans="1:23" x14ac:dyDescent="0.25">
      <c r="A294" s="158"/>
      <c r="B294" s="158"/>
      <c r="C294" s="158"/>
      <c r="D294" s="158"/>
      <c r="E294" s="158"/>
      <c r="F294" s="158"/>
      <c r="G294" s="158"/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</row>
    <row r="295" spans="1:23" x14ac:dyDescent="0.25">
      <c r="A295" s="158"/>
      <c r="B295" s="158"/>
      <c r="C295" s="158"/>
      <c r="D295" s="158"/>
      <c r="E295" s="158"/>
      <c r="F295" s="158"/>
      <c r="G295" s="158"/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</row>
    <row r="296" spans="1:23" x14ac:dyDescent="0.25">
      <c r="A296" s="158"/>
      <c r="B296" s="158"/>
      <c r="C296" s="158"/>
      <c r="D296" s="158"/>
      <c r="E296" s="158"/>
      <c r="F296" s="158"/>
      <c r="G296" s="158"/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</row>
    <row r="297" spans="1:23" x14ac:dyDescent="0.25">
      <c r="A297" s="158"/>
      <c r="B297" s="158"/>
      <c r="C297" s="158"/>
      <c r="D297" s="158"/>
      <c r="E297" s="158"/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</row>
    <row r="298" spans="1:23" x14ac:dyDescent="0.25">
      <c r="A298" s="158"/>
      <c r="B298" s="158"/>
      <c r="C298" s="158"/>
      <c r="D298" s="158"/>
      <c r="E298" s="158"/>
      <c r="F298" s="158"/>
      <c r="G298" s="158"/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</row>
    <row r="299" spans="1:23" x14ac:dyDescent="0.25">
      <c r="A299" s="158"/>
      <c r="B299" s="158"/>
      <c r="C299" s="158"/>
      <c r="D299" s="158"/>
      <c r="E299" s="158"/>
      <c r="F299" s="158"/>
      <c r="G299" s="158"/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</row>
    <row r="300" spans="1:23" x14ac:dyDescent="0.25">
      <c r="A300" s="158"/>
      <c r="B300" s="158"/>
      <c r="C300" s="158"/>
      <c r="D300" s="158"/>
      <c r="E300" s="158"/>
      <c r="F300" s="158"/>
      <c r="G300" s="158"/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</row>
    <row r="301" spans="1:23" x14ac:dyDescent="0.25">
      <c r="A301" s="158"/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</row>
    <row r="302" spans="1:23" x14ac:dyDescent="0.25">
      <c r="A302" s="158"/>
      <c r="B302" s="158"/>
      <c r="C302" s="158"/>
      <c r="D302" s="158"/>
      <c r="E302" s="158"/>
      <c r="F302" s="158"/>
      <c r="G302" s="158"/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</row>
    <row r="303" spans="1:23" x14ac:dyDescent="0.25">
      <c r="A303" s="158"/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</row>
    <row r="304" spans="1:23" x14ac:dyDescent="0.25">
      <c r="A304" s="158"/>
      <c r="B304" s="158"/>
      <c r="C304" s="158"/>
      <c r="D304" s="158"/>
      <c r="E304" s="158"/>
      <c r="F304" s="158"/>
      <c r="G304" s="158"/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</row>
    <row r="305" spans="1:23" x14ac:dyDescent="0.25">
      <c r="A305" s="158"/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</row>
    <row r="306" spans="1:23" x14ac:dyDescent="0.25">
      <c r="A306" s="158"/>
      <c r="B306" s="158"/>
      <c r="C306" s="158"/>
      <c r="D306" s="158"/>
      <c r="E306" s="158"/>
      <c r="F306" s="158"/>
      <c r="G306" s="158"/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</row>
    <row r="307" spans="1:23" x14ac:dyDescent="0.25">
      <c r="A307" s="158"/>
      <c r="B307" s="158"/>
      <c r="C307" s="158"/>
      <c r="D307" s="158"/>
      <c r="E307" s="158"/>
      <c r="F307" s="158"/>
      <c r="G307" s="158"/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</row>
    <row r="308" spans="1:23" x14ac:dyDescent="0.25">
      <c r="A308" s="158"/>
      <c r="B308" s="158"/>
      <c r="C308" s="158"/>
      <c r="D308" s="158"/>
      <c r="E308" s="158"/>
      <c r="F308" s="158"/>
      <c r="G308" s="158"/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</row>
    <row r="309" spans="1:23" x14ac:dyDescent="0.25">
      <c r="A309" s="158"/>
      <c r="B309" s="158"/>
      <c r="C309" s="158"/>
      <c r="D309" s="158"/>
      <c r="E309" s="158"/>
      <c r="F309" s="158"/>
      <c r="G309" s="158"/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</row>
    <row r="310" spans="1:23" x14ac:dyDescent="0.25">
      <c r="A310" s="158"/>
      <c r="B310" s="158"/>
      <c r="C310" s="158"/>
      <c r="D310" s="158"/>
      <c r="E310" s="158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</row>
    <row r="311" spans="1:23" x14ac:dyDescent="0.25">
      <c r="A311" s="158"/>
      <c r="B311" s="158"/>
      <c r="C311" s="158"/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</row>
    <row r="312" spans="1:23" x14ac:dyDescent="0.25">
      <c r="A312" s="158"/>
      <c r="B312" s="158"/>
      <c r="C312" s="158"/>
      <c r="D312" s="158"/>
      <c r="E312" s="158"/>
      <c r="F312" s="158"/>
      <c r="G312" s="158"/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</row>
    <row r="313" spans="1:23" x14ac:dyDescent="0.25">
      <c r="A313" s="158"/>
      <c r="B313" s="158"/>
      <c r="C313" s="158"/>
      <c r="D313" s="158"/>
      <c r="E313" s="158"/>
      <c r="F313" s="158"/>
      <c r="G313" s="158"/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</row>
    <row r="314" spans="1:23" x14ac:dyDescent="0.25">
      <c r="A314" s="158"/>
      <c r="B314" s="158"/>
      <c r="C314" s="158"/>
      <c r="D314" s="158"/>
      <c r="E314" s="158"/>
      <c r="F314" s="158"/>
      <c r="G314" s="158"/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</row>
    <row r="315" spans="1:23" x14ac:dyDescent="0.25">
      <c r="A315" s="158"/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</row>
    <row r="316" spans="1:23" x14ac:dyDescent="0.25">
      <c r="A316" s="158"/>
      <c r="B316" s="158"/>
      <c r="C316" s="158"/>
      <c r="D316" s="158"/>
      <c r="E316" s="158"/>
      <c r="F316" s="158"/>
      <c r="G316" s="158"/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</row>
    <row r="317" spans="1:23" x14ac:dyDescent="0.25">
      <c r="A317" s="158"/>
      <c r="B317" s="158"/>
      <c r="C317" s="158"/>
      <c r="D317" s="158"/>
      <c r="E317" s="158"/>
      <c r="F317" s="158"/>
      <c r="G317" s="158"/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</row>
    <row r="318" spans="1:23" x14ac:dyDescent="0.25">
      <c r="A318" s="158"/>
      <c r="B318" s="158"/>
      <c r="C318" s="158"/>
      <c r="D318" s="158"/>
      <c r="E318" s="158"/>
      <c r="F318" s="158"/>
      <c r="G318" s="158"/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</row>
    <row r="319" spans="1:23" x14ac:dyDescent="0.25">
      <c r="A319" s="158"/>
      <c r="B319" s="158"/>
      <c r="C319" s="158"/>
      <c r="D319" s="158"/>
      <c r="E319" s="158"/>
      <c r="F319" s="158"/>
      <c r="G319" s="158"/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</row>
    <row r="320" spans="1:23" x14ac:dyDescent="0.25">
      <c r="A320" s="158"/>
      <c r="B320" s="158"/>
      <c r="C320" s="158"/>
      <c r="D320" s="158"/>
      <c r="E320" s="158"/>
      <c r="F320" s="158"/>
      <c r="G320" s="158"/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</row>
    <row r="321" spans="1:23" x14ac:dyDescent="0.25">
      <c r="A321" s="158"/>
      <c r="B321" s="158"/>
      <c r="C321" s="158"/>
      <c r="D321" s="158"/>
      <c r="E321" s="158"/>
      <c r="F321" s="158"/>
      <c r="G321" s="158"/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</row>
    <row r="322" spans="1:23" x14ac:dyDescent="0.25">
      <c r="A322" s="158"/>
      <c r="B322" s="158"/>
      <c r="C322" s="158"/>
      <c r="D322" s="158"/>
      <c r="E322" s="158"/>
      <c r="F322" s="158"/>
      <c r="G322" s="158"/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</row>
    <row r="323" spans="1:23" x14ac:dyDescent="0.25">
      <c r="A323" s="158"/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</row>
    <row r="324" spans="1:23" x14ac:dyDescent="0.25">
      <c r="A324" s="158"/>
      <c r="B324" s="158"/>
      <c r="C324" s="158"/>
      <c r="D324" s="158"/>
      <c r="E324" s="158"/>
      <c r="F324" s="158"/>
      <c r="G324" s="158"/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</row>
    <row r="325" spans="1:23" x14ac:dyDescent="0.25">
      <c r="A325" s="158"/>
      <c r="B325" s="158"/>
      <c r="C325" s="158"/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</row>
    <row r="326" spans="1:23" x14ac:dyDescent="0.25">
      <c r="A326" s="158"/>
      <c r="B326" s="158"/>
      <c r="C326" s="158"/>
      <c r="D326" s="158"/>
      <c r="E326" s="158"/>
      <c r="F326" s="158"/>
      <c r="G326" s="158"/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</row>
    <row r="327" spans="1:23" x14ac:dyDescent="0.25">
      <c r="A327" s="158"/>
      <c r="B327" s="158"/>
      <c r="C327" s="158"/>
      <c r="D327" s="158"/>
      <c r="E327" s="158"/>
      <c r="F327" s="158"/>
      <c r="G327" s="158"/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</row>
    <row r="328" spans="1:23" x14ac:dyDescent="0.25">
      <c r="A328" s="158"/>
      <c r="B328" s="158"/>
      <c r="C328" s="158"/>
      <c r="D328" s="158"/>
      <c r="E328" s="158"/>
      <c r="F328" s="158"/>
      <c r="G328" s="158"/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</row>
    <row r="329" spans="1:23" x14ac:dyDescent="0.25">
      <c r="A329" s="158"/>
      <c r="B329" s="158"/>
      <c r="C329" s="158"/>
      <c r="D329" s="158"/>
      <c r="E329" s="158"/>
      <c r="F329" s="158"/>
      <c r="G329" s="158"/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</row>
    <row r="330" spans="1:23" x14ac:dyDescent="0.25">
      <c r="A330" s="158"/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</row>
    <row r="331" spans="1:23" x14ac:dyDescent="0.25">
      <c r="A331" s="158"/>
      <c r="B331" s="158"/>
      <c r="C331" s="158"/>
      <c r="D331" s="158"/>
      <c r="E331" s="158"/>
      <c r="F331" s="158"/>
      <c r="G331" s="158"/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</row>
    <row r="332" spans="1:23" x14ac:dyDescent="0.25">
      <c r="A332" s="158"/>
      <c r="B332" s="158"/>
      <c r="C332" s="158"/>
      <c r="D332" s="158"/>
      <c r="E332" s="158"/>
      <c r="F332" s="158"/>
      <c r="G332" s="158"/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</row>
    <row r="333" spans="1:23" x14ac:dyDescent="0.25">
      <c r="A333" s="158"/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</row>
    <row r="334" spans="1:23" x14ac:dyDescent="0.25">
      <c r="A334" s="158"/>
      <c r="B334" s="158"/>
      <c r="C334" s="158"/>
      <c r="D334" s="158"/>
      <c r="E334" s="158"/>
      <c r="F334" s="158"/>
      <c r="G334" s="158"/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</row>
    <row r="335" spans="1:23" x14ac:dyDescent="0.25">
      <c r="A335" s="158"/>
      <c r="B335" s="158"/>
      <c r="C335" s="158"/>
      <c r="D335" s="158"/>
      <c r="E335" s="158"/>
      <c r="F335" s="158"/>
      <c r="G335" s="158"/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</row>
    <row r="336" spans="1:23" x14ac:dyDescent="0.25">
      <c r="A336" s="158"/>
      <c r="B336" s="158"/>
      <c r="C336" s="158"/>
      <c r="D336" s="158"/>
      <c r="E336" s="158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</row>
    <row r="337" spans="1:23" x14ac:dyDescent="0.25">
      <c r="A337" s="158"/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</row>
    <row r="338" spans="1:23" x14ac:dyDescent="0.25">
      <c r="A338" s="158"/>
      <c r="B338" s="158"/>
      <c r="C338" s="158"/>
      <c r="D338" s="158"/>
      <c r="E338" s="158"/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</row>
    <row r="339" spans="1:23" x14ac:dyDescent="0.25">
      <c r="A339" s="158"/>
      <c r="B339" s="158"/>
      <c r="C339" s="158"/>
      <c r="D339" s="158"/>
      <c r="E339" s="158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</row>
    <row r="340" spans="1:23" x14ac:dyDescent="0.25">
      <c r="A340" s="158"/>
      <c r="B340" s="158"/>
      <c r="C340" s="158"/>
      <c r="D340" s="158"/>
      <c r="E340" s="158"/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</row>
    <row r="341" spans="1:23" x14ac:dyDescent="0.25">
      <c r="A341" s="158"/>
      <c r="B341" s="158"/>
      <c r="C341" s="158"/>
      <c r="D341" s="158"/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</row>
    <row r="342" spans="1:23" x14ac:dyDescent="0.25">
      <c r="A342" s="158"/>
      <c r="B342" s="158"/>
      <c r="C342" s="158"/>
      <c r="D342" s="158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</row>
    <row r="343" spans="1:23" x14ac:dyDescent="0.25">
      <c r="A343" s="158"/>
      <c r="B343" s="158"/>
      <c r="C343" s="158"/>
      <c r="D343" s="158"/>
      <c r="E343" s="158"/>
      <c r="F343" s="158"/>
      <c r="G343" s="158"/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</row>
    <row r="344" spans="1:23" x14ac:dyDescent="0.25">
      <c r="A344" s="158"/>
      <c r="B344" s="158"/>
      <c r="C344" s="158"/>
      <c r="D344" s="158"/>
      <c r="E344" s="158"/>
      <c r="F344" s="158"/>
      <c r="G344" s="158"/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</row>
    <row r="345" spans="1:23" x14ac:dyDescent="0.25">
      <c r="A345" s="158"/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</row>
    <row r="346" spans="1:23" x14ac:dyDescent="0.25">
      <c r="A346" s="158"/>
      <c r="B346" s="158"/>
      <c r="C346" s="158"/>
      <c r="D346" s="158"/>
      <c r="E346" s="158"/>
      <c r="F346" s="158"/>
      <c r="G346" s="158"/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</row>
    <row r="347" spans="1:23" x14ac:dyDescent="0.25">
      <c r="A347" s="158"/>
      <c r="B347" s="158"/>
      <c r="C347" s="158"/>
      <c r="D347" s="158"/>
      <c r="E347" s="158"/>
      <c r="F347" s="158"/>
      <c r="G347" s="158"/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</row>
    <row r="348" spans="1:23" x14ac:dyDescent="0.25">
      <c r="A348" s="158"/>
      <c r="B348" s="158"/>
      <c r="C348" s="158"/>
      <c r="D348" s="158"/>
      <c r="E348" s="158"/>
      <c r="F348" s="158"/>
      <c r="G348" s="158"/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</row>
    <row r="349" spans="1:23" x14ac:dyDescent="0.25">
      <c r="A349" s="158"/>
      <c r="B349" s="158"/>
      <c r="C349" s="158"/>
      <c r="D349" s="158"/>
      <c r="E349" s="158"/>
      <c r="F349" s="158"/>
      <c r="G349" s="158"/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</row>
    <row r="350" spans="1:23" x14ac:dyDescent="0.25">
      <c r="A350" s="158"/>
      <c r="B350" s="158"/>
      <c r="C350" s="158"/>
      <c r="D350" s="158"/>
      <c r="E350" s="158"/>
      <c r="F350" s="158"/>
      <c r="G350" s="158"/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</row>
    <row r="351" spans="1:23" x14ac:dyDescent="0.25">
      <c r="A351" s="158"/>
      <c r="B351" s="158"/>
      <c r="C351" s="158"/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</row>
    <row r="352" spans="1:23" x14ac:dyDescent="0.25">
      <c r="A352" s="158"/>
      <c r="B352" s="158"/>
      <c r="C352" s="158"/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</row>
    <row r="353" spans="1:23" x14ac:dyDescent="0.25">
      <c r="A353" s="158"/>
      <c r="B353" s="158"/>
      <c r="C353" s="158"/>
      <c r="D353" s="158"/>
      <c r="E353" s="158"/>
      <c r="F353" s="158"/>
      <c r="G353" s="158"/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</row>
    <row r="354" spans="1:23" x14ac:dyDescent="0.25">
      <c r="A354" s="158"/>
      <c r="B354" s="158"/>
      <c r="C354" s="158"/>
      <c r="D354" s="158"/>
      <c r="E354" s="158"/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</row>
    <row r="355" spans="1:23" x14ac:dyDescent="0.25">
      <c r="A355" s="158"/>
      <c r="B355" s="158"/>
      <c r="C355" s="158"/>
      <c r="D355" s="158"/>
      <c r="E355" s="158"/>
      <c r="F355" s="158"/>
      <c r="G355" s="158"/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</row>
    <row r="356" spans="1:23" x14ac:dyDescent="0.25">
      <c r="A356" s="158"/>
      <c r="B356" s="158"/>
      <c r="C356" s="158"/>
      <c r="D356" s="158"/>
      <c r="E356" s="158"/>
      <c r="F356" s="158"/>
      <c r="G356" s="158"/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</row>
    <row r="357" spans="1:23" x14ac:dyDescent="0.25">
      <c r="A357" s="158"/>
      <c r="B357" s="158"/>
      <c r="C357" s="158"/>
      <c r="D357" s="158"/>
      <c r="E357" s="158"/>
      <c r="F357" s="158"/>
      <c r="G357" s="158"/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</row>
    <row r="358" spans="1:23" x14ac:dyDescent="0.25">
      <c r="A358" s="158"/>
      <c r="B358" s="158"/>
      <c r="C358" s="158"/>
      <c r="D358" s="158"/>
      <c r="E358" s="158"/>
      <c r="F358" s="158"/>
      <c r="G358" s="158"/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</row>
    <row r="359" spans="1:23" x14ac:dyDescent="0.25">
      <c r="A359" s="158"/>
      <c r="B359" s="158"/>
      <c r="C359" s="158"/>
      <c r="D359" s="158"/>
      <c r="E359" s="158"/>
      <c r="F359" s="158"/>
      <c r="G359" s="158"/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</row>
    <row r="360" spans="1:23" x14ac:dyDescent="0.25">
      <c r="A360" s="158"/>
      <c r="B360" s="158"/>
      <c r="C360" s="158"/>
      <c r="D360" s="158"/>
      <c r="E360" s="158"/>
      <c r="F360" s="158"/>
      <c r="G360" s="158"/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</row>
    <row r="361" spans="1:23" x14ac:dyDescent="0.25">
      <c r="A361" s="158"/>
      <c r="B361" s="158"/>
      <c r="C361" s="158"/>
      <c r="D361" s="158"/>
      <c r="E361" s="158"/>
      <c r="F361" s="158"/>
      <c r="G361" s="158"/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</row>
    <row r="362" spans="1:23" x14ac:dyDescent="0.25">
      <c r="A362" s="158"/>
      <c r="B362" s="158"/>
      <c r="C362" s="158"/>
      <c r="D362" s="158"/>
      <c r="E362" s="158"/>
      <c r="F362" s="158"/>
      <c r="G362" s="158"/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</row>
    <row r="363" spans="1:23" x14ac:dyDescent="0.25">
      <c r="A363" s="158"/>
      <c r="B363" s="158"/>
      <c r="C363" s="158"/>
      <c r="D363" s="158"/>
      <c r="E363" s="158"/>
      <c r="F363" s="158"/>
      <c r="G363" s="158"/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</row>
    <row r="364" spans="1:23" x14ac:dyDescent="0.25">
      <c r="A364" s="158"/>
      <c r="B364" s="158"/>
      <c r="C364" s="158"/>
      <c r="D364" s="158"/>
      <c r="E364" s="158"/>
      <c r="F364" s="158"/>
      <c r="G364" s="158"/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</row>
    <row r="365" spans="1:23" x14ac:dyDescent="0.25">
      <c r="A365" s="158"/>
      <c r="B365" s="158"/>
      <c r="C365" s="158"/>
      <c r="D365" s="158"/>
      <c r="E365" s="158"/>
      <c r="F365" s="158"/>
      <c r="G365" s="158"/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</row>
    <row r="366" spans="1:23" x14ac:dyDescent="0.25">
      <c r="A366" s="158"/>
      <c r="B366" s="158"/>
      <c r="C366" s="158"/>
      <c r="D366" s="158"/>
      <c r="E366" s="158"/>
      <c r="F366" s="158"/>
      <c r="G366" s="158"/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</row>
    <row r="367" spans="1:23" x14ac:dyDescent="0.25">
      <c r="A367" s="158"/>
      <c r="B367" s="158"/>
      <c r="C367" s="158"/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</row>
    <row r="368" spans="1:23" x14ac:dyDescent="0.25">
      <c r="A368" s="158"/>
      <c r="B368" s="158"/>
      <c r="C368" s="158"/>
      <c r="D368" s="158"/>
      <c r="E368" s="158"/>
      <c r="F368" s="158"/>
      <c r="G368" s="158"/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</row>
    <row r="369" spans="1:23" x14ac:dyDescent="0.25">
      <c r="A369" s="158"/>
      <c r="B369" s="158"/>
      <c r="C369" s="158"/>
      <c r="D369" s="158"/>
      <c r="E369" s="158"/>
      <c r="F369" s="158"/>
      <c r="G369" s="158"/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</row>
    <row r="370" spans="1:23" x14ac:dyDescent="0.25">
      <c r="A370" s="158"/>
      <c r="B370" s="158"/>
      <c r="C370" s="158"/>
      <c r="D370" s="158"/>
      <c r="E370" s="158"/>
      <c r="F370" s="158"/>
      <c r="G370" s="158"/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</row>
    <row r="371" spans="1:23" x14ac:dyDescent="0.25">
      <c r="A371" s="158"/>
      <c r="B371" s="158"/>
      <c r="C371" s="158"/>
      <c r="D371" s="158"/>
      <c r="E371" s="158"/>
      <c r="F371" s="158"/>
      <c r="G371" s="158"/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</row>
    <row r="372" spans="1:23" x14ac:dyDescent="0.25">
      <c r="A372" s="158"/>
      <c r="B372" s="158"/>
      <c r="C372" s="158"/>
      <c r="D372" s="158"/>
      <c r="E372" s="158"/>
      <c r="F372" s="158"/>
      <c r="G372" s="158"/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</row>
    <row r="373" spans="1:23" x14ac:dyDescent="0.25">
      <c r="A373" s="158"/>
      <c r="B373" s="158"/>
      <c r="C373" s="158"/>
      <c r="D373" s="158"/>
      <c r="E373" s="158"/>
      <c r="F373" s="158"/>
      <c r="G373" s="158"/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</row>
    <row r="374" spans="1:23" x14ac:dyDescent="0.25">
      <c r="A374" s="158"/>
      <c r="B374" s="158"/>
      <c r="C374" s="158"/>
      <c r="D374" s="158"/>
      <c r="E374" s="158"/>
      <c r="F374" s="158"/>
      <c r="G374" s="158"/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</row>
    <row r="375" spans="1:23" x14ac:dyDescent="0.25">
      <c r="A375" s="158"/>
      <c r="B375" s="158"/>
      <c r="C375" s="158"/>
      <c r="D375" s="158"/>
      <c r="E375" s="158"/>
      <c r="F375" s="158"/>
      <c r="G375" s="158"/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</row>
    <row r="376" spans="1:23" x14ac:dyDescent="0.25">
      <c r="A376" s="158"/>
      <c r="B376" s="158"/>
      <c r="C376" s="158"/>
      <c r="D376" s="158"/>
      <c r="E376" s="158"/>
      <c r="F376" s="158"/>
      <c r="G376" s="158"/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</row>
    <row r="377" spans="1:23" x14ac:dyDescent="0.25">
      <c r="A377" s="158"/>
      <c r="B377" s="158"/>
      <c r="C377" s="158"/>
      <c r="D377" s="158"/>
      <c r="E377" s="158"/>
      <c r="F377" s="158"/>
      <c r="G377" s="158"/>
      <c r="H377" s="158"/>
      <c r="I377" s="158"/>
      <c r="J377" s="158"/>
      <c r="K377" s="158"/>
      <c r="L377" s="158"/>
      <c r="M377" s="158"/>
      <c r="N377" s="158"/>
      <c r="O377" s="158"/>
      <c r="P377" s="158"/>
      <c r="Q377" s="158"/>
      <c r="R377" s="158"/>
      <c r="S377" s="158"/>
      <c r="T377" s="158"/>
      <c r="U377" s="158"/>
      <c r="V377" s="158"/>
      <c r="W377" s="158"/>
    </row>
    <row r="378" spans="1:23" x14ac:dyDescent="0.25">
      <c r="A378" s="158"/>
      <c r="B378" s="158"/>
      <c r="C378" s="158"/>
      <c r="D378" s="158"/>
      <c r="E378" s="158"/>
      <c r="F378" s="158"/>
      <c r="G378" s="158"/>
      <c r="H378" s="158"/>
      <c r="I378" s="158"/>
      <c r="J378" s="158"/>
      <c r="K378" s="158"/>
      <c r="L378" s="158"/>
      <c r="M378" s="158"/>
      <c r="N378" s="158"/>
      <c r="O378" s="158"/>
      <c r="P378" s="158"/>
      <c r="Q378" s="158"/>
      <c r="R378" s="158"/>
      <c r="S378" s="158"/>
      <c r="T378" s="158"/>
      <c r="U378" s="158"/>
      <c r="V378" s="158"/>
      <c r="W378" s="158"/>
    </row>
    <row r="379" spans="1:23" x14ac:dyDescent="0.25">
      <c r="A379" s="158"/>
      <c r="B379" s="158"/>
      <c r="C379" s="158"/>
      <c r="D379" s="158"/>
      <c r="E379" s="158"/>
      <c r="F379" s="158"/>
      <c r="G379" s="158"/>
      <c r="H379" s="158"/>
      <c r="I379" s="158"/>
      <c r="J379" s="158"/>
      <c r="K379" s="158"/>
      <c r="L379" s="158"/>
      <c r="M379" s="158"/>
      <c r="N379" s="158"/>
      <c r="O379" s="158"/>
      <c r="P379" s="158"/>
      <c r="Q379" s="158"/>
      <c r="R379" s="158"/>
      <c r="S379" s="158"/>
      <c r="T379" s="158"/>
      <c r="U379" s="158"/>
      <c r="V379" s="158"/>
      <c r="W379" s="158"/>
    </row>
    <row r="380" spans="1:23" x14ac:dyDescent="0.25">
      <c r="A380" s="158"/>
      <c r="B380" s="158"/>
      <c r="C380" s="158"/>
      <c r="D380" s="158"/>
      <c r="E380" s="158"/>
      <c r="F380" s="158"/>
      <c r="G380" s="158"/>
      <c r="H380" s="158"/>
      <c r="I380" s="158"/>
      <c r="J380" s="158"/>
      <c r="K380" s="158"/>
      <c r="L380" s="158"/>
      <c r="M380" s="158"/>
      <c r="N380" s="158"/>
      <c r="O380" s="158"/>
      <c r="P380" s="158"/>
      <c r="Q380" s="158"/>
      <c r="R380" s="158"/>
      <c r="S380" s="158"/>
      <c r="T380" s="158"/>
      <c r="U380" s="158"/>
      <c r="V380" s="158"/>
      <c r="W380" s="158"/>
    </row>
    <row r="381" spans="1:23" x14ac:dyDescent="0.25">
      <c r="A381" s="158"/>
      <c r="B381" s="158"/>
      <c r="C381" s="158"/>
      <c r="D381" s="158"/>
      <c r="E381" s="158"/>
      <c r="F381" s="158"/>
      <c r="G381" s="158"/>
      <c r="H381" s="158"/>
      <c r="I381" s="158"/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</row>
    <row r="382" spans="1:23" x14ac:dyDescent="0.25">
      <c r="A382" s="158"/>
      <c r="B382" s="158"/>
      <c r="C382" s="158"/>
      <c r="D382" s="158"/>
      <c r="E382" s="158"/>
      <c r="F382" s="158"/>
      <c r="G382" s="158"/>
      <c r="H382" s="158"/>
      <c r="I382" s="158"/>
      <c r="J382" s="158"/>
      <c r="K382" s="158"/>
      <c r="L382" s="158"/>
      <c r="M382" s="158"/>
      <c r="N382" s="158"/>
      <c r="O382" s="158"/>
      <c r="P382" s="158"/>
      <c r="Q382" s="158"/>
      <c r="R382" s="158"/>
      <c r="S382" s="158"/>
      <c r="T382" s="158"/>
      <c r="U382" s="158"/>
      <c r="V382" s="158"/>
      <c r="W382" s="158"/>
    </row>
    <row r="383" spans="1:23" x14ac:dyDescent="0.25">
      <c r="A383" s="158"/>
      <c r="B383" s="158"/>
      <c r="C383" s="158"/>
      <c r="D383" s="158"/>
      <c r="E383" s="158"/>
      <c r="F383" s="158"/>
      <c r="G383" s="158"/>
      <c r="H383" s="158"/>
      <c r="I383" s="158"/>
      <c r="J383" s="158"/>
      <c r="K383" s="158"/>
      <c r="L383" s="158"/>
      <c r="M383" s="158"/>
      <c r="N383" s="158"/>
      <c r="O383" s="158"/>
      <c r="P383" s="158"/>
      <c r="Q383" s="158"/>
      <c r="R383" s="158"/>
      <c r="S383" s="158"/>
      <c r="T383" s="158"/>
      <c r="U383" s="158"/>
      <c r="V383" s="158"/>
      <c r="W383" s="158"/>
    </row>
    <row r="384" spans="1:23" x14ac:dyDescent="0.25">
      <c r="A384" s="158"/>
      <c r="B384" s="158"/>
      <c r="C384" s="158"/>
      <c r="D384" s="158"/>
      <c r="E384" s="158"/>
      <c r="F384" s="158"/>
      <c r="G384" s="158"/>
      <c r="H384" s="158"/>
      <c r="I384" s="158"/>
      <c r="J384" s="158"/>
      <c r="K384" s="158"/>
      <c r="L384" s="158"/>
      <c r="M384" s="158"/>
      <c r="N384" s="158"/>
      <c r="O384" s="158"/>
      <c r="P384" s="158"/>
      <c r="Q384" s="158"/>
      <c r="R384" s="158"/>
      <c r="S384" s="158"/>
      <c r="T384" s="158"/>
      <c r="U384" s="158"/>
      <c r="V384" s="158"/>
      <c r="W384" s="158"/>
    </row>
    <row r="385" spans="1:23" x14ac:dyDescent="0.25">
      <c r="A385" s="158"/>
      <c r="B385" s="158"/>
      <c r="C385" s="158"/>
      <c r="D385" s="158"/>
      <c r="E385" s="158"/>
      <c r="F385" s="158"/>
      <c r="G385" s="158"/>
      <c r="H385" s="158"/>
      <c r="I385" s="158"/>
      <c r="J385" s="158"/>
      <c r="K385" s="158"/>
      <c r="L385" s="158"/>
      <c r="M385" s="158"/>
      <c r="N385" s="158"/>
      <c r="O385" s="158"/>
      <c r="P385" s="158"/>
      <c r="Q385" s="158"/>
      <c r="R385" s="158"/>
      <c r="S385" s="158"/>
      <c r="T385" s="158"/>
      <c r="U385" s="158"/>
      <c r="V385" s="158"/>
      <c r="W385" s="158"/>
    </row>
    <row r="386" spans="1:23" x14ac:dyDescent="0.25">
      <c r="A386" s="158"/>
      <c r="B386" s="158"/>
      <c r="C386" s="158"/>
      <c r="D386" s="158"/>
      <c r="E386" s="158"/>
      <c r="F386" s="158"/>
      <c r="G386" s="158"/>
      <c r="H386" s="158"/>
      <c r="I386" s="158"/>
      <c r="J386" s="158"/>
      <c r="K386" s="158"/>
      <c r="L386" s="158"/>
      <c r="M386" s="158"/>
      <c r="N386" s="158"/>
      <c r="O386" s="158"/>
      <c r="P386" s="158"/>
      <c r="Q386" s="158"/>
      <c r="R386" s="158"/>
      <c r="S386" s="158"/>
      <c r="T386" s="158"/>
      <c r="U386" s="158"/>
      <c r="V386" s="158"/>
      <c r="W386" s="158"/>
    </row>
    <row r="387" spans="1:23" x14ac:dyDescent="0.25">
      <c r="A387" s="158"/>
      <c r="B387" s="158"/>
      <c r="C387" s="158"/>
      <c r="D387" s="158"/>
      <c r="E387" s="158"/>
      <c r="F387" s="158"/>
      <c r="G387" s="158"/>
      <c r="H387" s="158"/>
      <c r="I387" s="158"/>
      <c r="J387" s="158"/>
      <c r="K387" s="158"/>
      <c r="L387" s="158"/>
      <c r="M387" s="158"/>
      <c r="N387" s="158"/>
      <c r="O387" s="158"/>
      <c r="P387" s="158"/>
      <c r="Q387" s="158"/>
      <c r="R387" s="158"/>
      <c r="S387" s="158"/>
      <c r="T387" s="158"/>
      <c r="U387" s="158"/>
      <c r="V387" s="158"/>
      <c r="W387" s="158"/>
    </row>
    <row r="388" spans="1:23" x14ac:dyDescent="0.25">
      <c r="A388" s="158"/>
      <c r="B388" s="158"/>
      <c r="C388" s="158"/>
      <c r="D388" s="158"/>
      <c r="E388" s="158"/>
      <c r="F388" s="158"/>
      <c r="G388" s="158"/>
      <c r="H388" s="158"/>
      <c r="I388" s="158"/>
      <c r="J388" s="158"/>
      <c r="K388" s="158"/>
      <c r="L388" s="158"/>
      <c r="M388" s="158"/>
      <c r="N388" s="158"/>
      <c r="O388" s="158"/>
      <c r="P388" s="158"/>
      <c r="Q388" s="158"/>
      <c r="R388" s="158"/>
      <c r="S388" s="158"/>
      <c r="T388" s="158"/>
      <c r="U388" s="158"/>
      <c r="V388" s="158"/>
      <c r="W388" s="158"/>
    </row>
    <row r="389" spans="1:23" x14ac:dyDescent="0.25">
      <c r="A389" s="158"/>
      <c r="B389" s="158"/>
      <c r="C389" s="158"/>
      <c r="D389" s="158"/>
      <c r="E389" s="158"/>
      <c r="F389" s="158"/>
      <c r="G389" s="158"/>
      <c r="H389" s="158"/>
      <c r="I389" s="158"/>
      <c r="J389" s="158"/>
      <c r="K389" s="158"/>
      <c r="L389" s="158"/>
      <c r="M389" s="158"/>
      <c r="N389" s="158"/>
      <c r="O389" s="158"/>
      <c r="P389" s="158"/>
      <c r="Q389" s="158"/>
      <c r="R389" s="158"/>
      <c r="S389" s="158"/>
      <c r="T389" s="158"/>
      <c r="U389" s="158"/>
      <c r="V389" s="158"/>
      <c r="W389" s="158"/>
    </row>
    <row r="390" spans="1:23" x14ac:dyDescent="0.25">
      <c r="A390" s="158"/>
      <c r="B390" s="158"/>
      <c r="C390" s="158"/>
      <c r="D390" s="158"/>
      <c r="E390" s="158"/>
      <c r="F390" s="158"/>
      <c r="G390" s="158"/>
      <c r="H390" s="158"/>
      <c r="I390" s="158"/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</row>
    <row r="391" spans="1:23" x14ac:dyDescent="0.25">
      <c r="A391" s="158"/>
      <c r="B391" s="158"/>
      <c r="C391" s="158"/>
      <c r="D391" s="158"/>
      <c r="E391" s="158"/>
      <c r="F391" s="158"/>
      <c r="G391" s="158"/>
      <c r="H391" s="158"/>
      <c r="I391" s="158"/>
      <c r="J391" s="158"/>
      <c r="K391" s="158"/>
      <c r="L391" s="158"/>
      <c r="M391" s="158"/>
      <c r="N391" s="158"/>
      <c r="O391" s="158"/>
      <c r="P391" s="158"/>
      <c r="Q391" s="158"/>
      <c r="R391" s="158"/>
      <c r="S391" s="158"/>
      <c r="T391" s="158"/>
      <c r="U391" s="158"/>
      <c r="V391" s="158"/>
      <c r="W391" s="158"/>
    </row>
    <row r="392" spans="1:23" x14ac:dyDescent="0.25">
      <c r="A392" s="158"/>
      <c r="B392" s="158"/>
      <c r="C392" s="158"/>
      <c r="D392" s="158"/>
      <c r="E392" s="158"/>
      <c r="F392" s="158"/>
      <c r="G392" s="158"/>
      <c r="H392" s="158"/>
      <c r="I392" s="158"/>
      <c r="J392" s="158"/>
      <c r="K392" s="158"/>
      <c r="L392" s="158"/>
      <c r="M392" s="158"/>
      <c r="N392" s="158"/>
      <c r="O392" s="158"/>
      <c r="P392" s="158"/>
      <c r="Q392" s="158"/>
      <c r="R392" s="158"/>
      <c r="S392" s="158"/>
      <c r="T392" s="158"/>
      <c r="U392" s="158"/>
      <c r="V392" s="158"/>
      <c r="W392" s="158"/>
    </row>
    <row r="393" spans="1:23" x14ac:dyDescent="0.25">
      <c r="A393" s="158"/>
      <c r="B393" s="158"/>
      <c r="C393" s="158"/>
      <c r="D393" s="158"/>
      <c r="E393" s="158"/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58"/>
      <c r="Q393" s="158"/>
      <c r="R393" s="158"/>
      <c r="S393" s="158"/>
      <c r="T393" s="158"/>
      <c r="U393" s="158"/>
      <c r="V393" s="158"/>
      <c r="W393" s="158"/>
    </row>
    <row r="394" spans="1:23" x14ac:dyDescent="0.25">
      <c r="A394" s="158"/>
      <c r="B394" s="158"/>
      <c r="C394" s="158"/>
      <c r="D394" s="158"/>
      <c r="E394" s="158"/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58"/>
      <c r="Q394" s="158"/>
      <c r="R394" s="158"/>
      <c r="S394" s="158"/>
      <c r="T394" s="158"/>
      <c r="U394" s="158"/>
      <c r="V394" s="158"/>
      <c r="W394" s="158"/>
    </row>
    <row r="395" spans="1:23" x14ac:dyDescent="0.25">
      <c r="A395" s="158"/>
      <c r="B395" s="158"/>
      <c r="C395" s="158"/>
      <c r="D395" s="158"/>
      <c r="E395" s="158"/>
      <c r="F395" s="158"/>
      <c r="G395" s="158"/>
      <c r="H395" s="158"/>
      <c r="I395" s="158"/>
      <c r="J395" s="158"/>
      <c r="K395" s="158"/>
      <c r="L395" s="158"/>
      <c r="M395" s="158"/>
      <c r="N395" s="158"/>
      <c r="O395" s="158"/>
      <c r="P395" s="158"/>
      <c r="Q395" s="158"/>
      <c r="R395" s="158"/>
      <c r="S395" s="158"/>
      <c r="T395" s="158"/>
      <c r="U395" s="158"/>
      <c r="V395" s="158"/>
      <c r="W395" s="158"/>
    </row>
    <row r="396" spans="1:23" x14ac:dyDescent="0.25">
      <c r="A396" s="158"/>
      <c r="B396" s="158"/>
      <c r="C396" s="158"/>
      <c r="D396" s="158"/>
      <c r="E396" s="158"/>
      <c r="F396" s="158"/>
      <c r="G396" s="158"/>
      <c r="H396" s="158"/>
      <c r="I396" s="158"/>
      <c r="J396" s="158"/>
      <c r="K396" s="158"/>
      <c r="L396" s="158"/>
      <c r="M396" s="158"/>
      <c r="N396" s="158"/>
      <c r="O396" s="158"/>
      <c r="P396" s="158"/>
      <c r="Q396" s="158"/>
      <c r="R396" s="158"/>
      <c r="S396" s="158"/>
      <c r="T396" s="158"/>
      <c r="U396" s="158"/>
      <c r="V396" s="158"/>
      <c r="W396" s="158"/>
    </row>
    <row r="397" spans="1:23" x14ac:dyDescent="0.25">
      <c r="A397" s="158"/>
      <c r="B397" s="158"/>
      <c r="C397" s="158"/>
      <c r="D397" s="158"/>
      <c r="E397" s="158"/>
      <c r="F397" s="158"/>
      <c r="G397" s="158"/>
      <c r="H397" s="158"/>
      <c r="I397" s="158"/>
      <c r="J397" s="158"/>
      <c r="K397" s="158"/>
      <c r="L397" s="158"/>
      <c r="M397" s="158"/>
      <c r="N397" s="158"/>
      <c r="O397" s="158"/>
      <c r="P397" s="158"/>
      <c r="Q397" s="158"/>
      <c r="R397" s="158"/>
      <c r="S397" s="158"/>
      <c r="T397" s="158"/>
      <c r="U397" s="158"/>
      <c r="V397" s="158"/>
      <c r="W397" s="158"/>
    </row>
    <row r="398" spans="1:23" x14ac:dyDescent="0.25">
      <c r="A398" s="158"/>
      <c r="B398" s="158"/>
      <c r="C398" s="158"/>
      <c r="D398" s="158"/>
      <c r="E398" s="158"/>
      <c r="F398" s="158"/>
      <c r="G398" s="158"/>
      <c r="H398" s="158"/>
      <c r="I398" s="158"/>
      <c r="J398" s="158"/>
      <c r="K398" s="158"/>
      <c r="L398" s="158"/>
      <c r="M398" s="158"/>
      <c r="N398" s="158"/>
      <c r="O398" s="158"/>
      <c r="P398" s="158"/>
      <c r="Q398" s="158"/>
      <c r="R398" s="158"/>
      <c r="S398" s="158"/>
      <c r="T398" s="158"/>
      <c r="U398" s="158"/>
      <c r="V398" s="158"/>
      <c r="W398" s="158"/>
    </row>
    <row r="399" spans="1:23" x14ac:dyDescent="0.25">
      <c r="A399" s="158"/>
      <c r="B399" s="158"/>
      <c r="C399" s="158"/>
      <c r="D399" s="158"/>
      <c r="E399" s="158"/>
      <c r="F399" s="158"/>
      <c r="G399" s="158"/>
      <c r="H399" s="158"/>
      <c r="I399" s="158"/>
      <c r="J399" s="158"/>
      <c r="K399" s="158"/>
      <c r="L399" s="158"/>
      <c r="M399" s="158"/>
      <c r="N399" s="158"/>
      <c r="O399" s="158"/>
      <c r="P399" s="158"/>
      <c r="Q399" s="158"/>
      <c r="R399" s="158"/>
      <c r="S399" s="158"/>
      <c r="T399" s="158"/>
      <c r="U399" s="158"/>
      <c r="V399" s="158"/>
      <c r="W399" s="158"/>
    </row>
    <row r="400" spans="1:23" x14ac:dyDescent="0.25">
      <c r="A400" s="158"/>
      <c r="B400" s="158"/>
      <c r="C400" s="158"/>
      <c r="D400" s="158"/>
      <c r="E400" s="158"/>
      <c r="F400" s="158"/>
      <c r="G400" s="158"/>
      <c r="H400" s="158"/>
      <c r="I400" s="158"/>
      <c r="J400" s="158"/>
      <c r="K400" s="158"/>
      <c r="L400" s="158"/>
      <c r="M400" s="158"/>
      <c r="N400" s="158"/>
      <c r="O400" s="158"/>
      <c r="P400" s="158"/>
      <c r="Q400" s="158"/>
      <c r="R400" s="158"/>
      <c r="S400" s="158"/>
      <c r="T400" s="158"/>
      <c r="U400" s="158"/>
      <c r="V400" s="158"/>
      <c r="W400" s="158"/>
    </row>
    <row r="401" spans="1:23" x14ac:dyDescent="0.25">
      <c r="A401" s="158"/>
      <c r="B401" s="158"/>
      <c r="C401" s="158"/>
      <c r="D401" s="158"/>
      <c r="E401" s="158"/>
      <c r="F401" s="158"/>
      <c r="G401" s="158"/>
      <c r="H401" s="158"/>
      <c r="I401" s="158"/>
      <c r="J401" s="158"/>
      <c r="K401" s="158"/>
      <c r="L401" s="158"/>
      <c r="M401" s="158"/>
      <c r="N401" s="158"/>
      <c r="O401" s="158"/>
      <c r="P401" s="158"/>
      <c r="Q401" s="158"/>
      <c r="R401" s="158"/>
      <c r="S401" s="158"/>
      <c r="T401" s="158"/>
      <c r="U401" s="158"/>
      <c r="V401" s="158"/>
      <c r="W401" s="158"/>
    </row>
    <row r="402" spans="1:23" x14ac:dyDescent="0.25">
      <c r="A402" s="158"/>
      <c r="B402" s="158"/>
      <c r="C402" s="158"/>
      <c r="D402" s="158"/>
      <c r="E402" s="158"/>
      <c r="F402" s="158"/>
      <c r="G402" s="158"/>
      <c r="H402" s="158"/>
      <c r="I402" s="158"/>
      <c r="J402" s="158"/>
      <c r="K402" s="158"/>
      <c r="L402" s="158"/>
      <c r="M402" s="158"/>
      <c r="N402" s="158"/>
      <c r="O402" s="158"/>
      <c r="P402" s="158"/>
      <c r="Q402" s="158"/>
      <c r="R402" s="158"/>
      <c r="S402" s="158"/>
      <c r="T402" s="158"/>
      <c r="U402" s="158"/>
      <c r="V402" s="158"/>
      <c r="W402" s="158"/>
    </row>
    <row r="403" spans="1:23" x14ac:dyDescent="0.25">
      <c r="A403" s="158"/>
      <c r="B403" s="158"/>
      <c r="C403" s="158"/>
      <c r="D403" s="158"/>
      <c r="E403" s="158"/>
      <c r="F403" s="158"/>
      <c r="G403" s="158"/>
      <c r="H403" s="158"/>
      <c r="I403" s="158"/>
      <c r="J403" s="158"/>
      <c r="K403" s="158"/>
      <c r="L403" s="158"/>
      <c r="M403" s="158"/>
      <c r="N403" s="158"/>
      <c r="O403" s="158"/>
      <c r="P403" s="158"/>
      <c r="Q403" s="158"/>
      <c r="R403" s="158"/>
      <c r="S403" s="158"/>
      <c r="T403" s="158"/>
      <c r="U403" s="158"/>
      <c r="V403" s="158"/>
      <c r="W403" s="158"/>
    </row>
    <row r="404" spans="1:23" x14ac:dyDescent="0.25">
      <c r="A404" s="158"/>
      <c r="B404" s="158"/>
      <c r="C404" s="158"/>
      <c r="D404" s="158"/>
      <c r="E404" s="158"/>
      <c r="F404" s="158"/>
      <c r="G404" s="158"/>
      <c r="H404" s="158"/>
      <c r="I404" s="158"/>
      <c r="J404" s="158"/>
      <c r="K404" s="158"/>
      <c r="L404" s="158"/>
      <c r="M404" s="158"/>
      <c r="N404" s="158"/>
      <c r="O404" s="158"/>
      <c r="P404" s="158"/>
      <c r="Q404" s="158"/>
      <c r="R404" s="158"/>
      <c r="S404" s="158"/>
      <c r="T404" s="158"/>
      <c r="U404" s="158"/>
      <c r="V404" s="158"/>
      <c r="W404" s="158"/>
    </row>
    <row r="405" spans="1:23" x14ac:dyDescent="0.25">
      <c r="A405" s="158"/>
      <c r="B405" s="158"/>
      <c r="C405" s="158"/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58"/>
      <c r="O405" s="158"/>
      <c r="P405" s="158"/>
      <c r="Q405" s="158"/>
      <c r="R405" s="158"/>
      <c r="S405" s="158"/>
      <c r="T405" s="158"/>
      <c r="U405" s="158"/>
      <c r="V405" s="158"/>
      <c r="W405" s="158"/>
    </row>
    <row r="406" spans="1:23" x14ac:dyDescent="0.25">
      <c r="A406" s="158"/>
      <c r="B406" s="158"/>
      <c r="C406" s="158"/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8"/>
      <c r="Q406" s="158"/>
      <c r="R406" s="158"/>
      <c r="S406" s="158"/>
      <c r="T406" s="158"/>
      <c r="U406" s="158"/>
      <c r="V406" s="158"/>
      <c r="W406" s="158"/>
    </row>
    <row r="407" spans="1:23" x14ac:dyDescent="0.25">
      <c r="A407" s="158"/>
      <c r="B407" s="158"/>
      <c r="C407" s="158"/>
      <c r="D407" s="158"/>
      <c r="E407" s="158"/>
      <c r="F407" s="158"/>
      <c r="G407" s="158"/>
      <c r="H407" s="158"/>
      <c r="I407" s="158"/>
      <c r="J407" s="158"/>
      <c r="K407" s="158"/>
      <c r="L407" s="158"/>
      <c r="M407" s="158"/>
      <c r="N407" s="158"/>
      <c r="O407" s="158"/>
      <c r="P407" s="158"/>
      <c r="Q407" s="158"/>
      <c r="R407" s="158"/>
      <c r="S407" s="158"/>
      <c r="T407" s="158"/>
      <c r="U407" s="158"/>
      <c r="V407" s="158"/>
      <c r="W407" s="158"/>
    </row>
    <row r="408" spans="1:23" x14ac:dyDescent="0.25">
      <c r="A408" s="158"/>
      <c r="B408" s="158"/>
      <c r="C408" s="158"/>
      <c r="D408" s="158"/>
      <c r="E408" s="158"/>
      <c r="F408" s="158"/>
      <c r="G408" s="158"/>
      <c r="H408" s="158"/>
      <c r="I408" s="158"/>
      <c r="J408" s="158"/>
      <c r="K408" s="158"/>
      <c r="L408" s="158"/>
      <c r="M408" s="158"/>
      <c r="N408" s="158"/>
      <c r="O408" s="158"/>
      <c r="P408" s="158"/>
      <c r="Q408" s="158"/>
      <c r="R408" s="158"/>
      <c r="S408" s="158"/>
      <c r="T408" s="158"/>
      <c r="U408" s="158"/>
      <c r="V408" s="158"/>
      <c r="W408" s="158"/>
    </row>
    <row r="409" spans="1:23" x14ac:dyDescent="0.25">
      <c r="A409" s="158"/>
      <c r="B409" s="158"/>
      <c r="C409" s="158"/>
      <c r="D409" s="158"/>
      <c r="E409" s="158"/>
      <c r="F409" s="158"/>
      <c r="G409" s="158"/>
      <c r="H409" s="158"/>
      <c r="I409" s="158"/>
      <c r="J409" s="158"/>
      <c r="K409" s="158"/>
      <c r="L409" s="158"/>
      <c r="M409" s="158"/>
      <c r="N409" s="158"/>
      <c r="O409" s="158"/>
      <c r="P409" s="158"/>
      <c r="Q409" s="158"/>
      <c r="R409" s="158"/>
      <c r="S409" s="158"/>
      <c r="T409" s="158"/>
      <c r="U409" s="158"/>
      <c r="V409" s="158"/>
      <c r="W409" s="158"/>
    </row>
    <row r="410" spans="1:23" x14ac:dyDescent="0.25">
      <c r="A410" s="158"/>
      <c r="B410" s="158"/>
      <c r="C410" s="158"/>
      <c r="D410" s="158"/>
      <c r="E410" s="158"/>
      <c r="F410" s="158"/>
      <c r="G410" s="158"/>
      <c r="H410" s="158"/>
      <c r="I410" s="158"/>
      <c r="J410" s="158"/>
      <c r="K410" s="158"/>
      <c r="L410" s="158"/>
      <c r="M410" s="158"/>
      <c r="N410" s="158"/>
      <c r="O410" s="158"/>
      <c r="P410" s="158"/>
      <c r="Q410" s="158"/>
      <c r="R410" s="158"/>
      <c r="S410" s="158"/>
      <c r="T410" s="158"/>
      <c r="U410" s="158"/>
      <c r="V410" s="158"/>
      <c r="W410" s="158"/>
    </row>
    <row r="411" spans="1:23" x14ac:dyDescent="0.25">
      <c r="A411" s="158"/>
      <c r="B411" s="158"/>
      <c r="C411" s="158"/>
      <c r="D411" s="158"/>
      <c r="E411" s="158"/>
      <c r="F411" s="158"/>
      <c r="G411" s="158"/>
      <c r="H411" s="158"/>
      <c r="I411" s="158"/>
      <c r="J411" s="158"/>
      <c r="K411" s="158"/>
      <c r="L411" s="158"/>
      <c r="M411" s="158"/>
      <c r="N411" s="158"/>
      <c r="O411" s="158"/>
      <c r="P411" s="158"/>
      <c r="Q411" s="158"/>
      <c r="R411" s="158"/>
      <c r="S411" s="158"/>
      <c r="T411" s="158"/>
      <c r="U411" s="158"/>
      <c r="V411" s="158"/>
      <c r="W411" s="158"/>
    </row>
    <row r="412" spans="1:23" x14ac:dyDescent="0.25">
      <c r="A412" s="158"/>
      <c r="B412" s="158"/>
      <c r="C412" s="158"/>
      <c r="D412" s="158"/>
      <c r="E412" s="158"/>
      <c r="F412" s="158"/>
      <c r="G412" s="158"/>
      <c r="H412" s="158"/>
      <c r="I412" s="158"/>
      <c r="J412" s="158"/>
      <c r="K412" s="158"/>
      <c r="L412" s="158"/>
      <c r="M412" s="158"/>
      <c r="N412" s="158"/>
      <c r="O412" s="158"/>
      <c r="P412" s="158"/>
      <c r="Q412" s="158"/>
      <c r="R412" s="158"/>
      <c r="S412" s="158"/>
      <c r="T412" s="158"/>
      <c r="U412" s="158"/>
      <c r="V412" s="158"/>
      <c r="W412" s="158"/>
    </row>
    <row r="413" spans="1:23" x14ac:dyDescent="0.25">
      <c r="A413" s="158"/>
      <c r="B413" s="158"/>
      <c r="C413" s="158"/>
      <c r="D413" s="158"/>
      <c r="E413" s="158"/>
      <c r="F413" s="158"/>
      <c r="G413" s="158"/>
      <c r="H413" s="158"/>
      <c r="I413" s="158"/>
      <c r="J413" s="158"/>
      <c r="K413" s="158"/>
      <c r="L413" s="158"/>
      <c r="M413" s="158"/>
      <c r="N413" s="158"/>
      <c r="O413" s="158"/>
      <c r="P413" s="158"/>
      <c r="Q413" s="158"/>
      <c r="R413" s="158"/>
      <c r="S413" s="158"/>
      <c r="T413" s="158"/>
      <c r="U413" s="158"/>
      <c r="V413" s="158"/>
      <c r="W413" s="158"/>
    </row>
    <row r="414" spans="1:23" x14ac:dyDescent="0.25">
      <c r="A414" s="158"/>
      <c r="B414" s="158"/>
      <c r="C414" s="158"/>
      <c r="D414" s="158"/>
      <c r="E414" s="158"/>
      <c r="F414" s="158"/>
      <c r="G414" s="158"/>
      <c r="H414" s="158"/>
      <c r="I414" s="158"/>
      <c r="J414" s="158"/>
      <c r="K414" s="158"/>
      <c r="L414" s="158"/>
      <c r="M414" s="158"/>
      <c r="N414" s="158"/>
      <c r="O414" s="158"/>
      <c r="P414" s="158"/>
      <c r="Q414" s="158"/>
      <c r="R414" s="158"/>
      <c r="S414" s="158"/>
      <c r="T414" s="158"/>
      <c r="U414" s="158"/>
      <c r="V414" s="158"/>
      <c r="W414" s="158"/>
    </row>
    <row r="415" spans="1:23" x14ac:dyDescent="0.25">
      <c r="A415" s="158"/>
      <c r="B415" s="158"/>
      <c r="C415" s="158"/>
      <c r="D415" s="158"/>
      <c r="E415" s="158"/>
      <c r="F415" s="158"/>
      <c r="G415" s="158"/>
      <c r="H415" s="158"/>
      <c r="I415" s="158"/>
      <c r="J415" s="158"/>
      <c r="K415" s="158"/>
      <c r="L415" s="158"/>
      <c r="M415" s="158"/>
      <c r="N415" s="158"/>
      <c r="O415" s="158"/>
      <c r="P415" s="158"/>
      <c r="Q415" s="158"/>
      <c r="R415" s="158"/>
      <c r="S415" s="158"/>
      <c r="T415" s="158"/>
      <c r="U415" s="158"/>
      <c r="V415" s="158"/>
      <c r="W415" s="158"/>
    </row>
    <row r="416" spans="1:23" x14ac:dyDescent="0.25">
      <c r="A416" s="158"/>
      <c r="B416" s="158"/>
      <c r="C416" s="158"/>
      <c r="D416" s="158"/>
      <c r="E416" s="158"/>
      <c r="F416" s="158"/>
      <c r="G416" s="158"/>
      <c r="H416" s="158"/>
      <c r="I416" s="158"/>
      <c r="J416" s="158"/>
      <c r="K416" s="158"/>
      <c r="L416" s="158"/>
      <c r="M416" s="158"/>
      <c r="N416" s="158"/>
      <c r="O416" s="158"/>
      <c r="P416" s="158"/>
      <c r="Q416" s="158"/>
      <c r="R416" s="158"/>
      <c r="S416" s="158"/>
      <c r="T416" s="158"/>
      <c r="U416" s="158"/>
      <c r="V416" s="158"/>
      <c r="W416" s="158"/>
    </row>
    <row r="417" spans="1:23" x14ac:dyDescent="0.25">
      <c r="A417" s="158"/>
      <c r="B417" s="158"/>
      <c r="C417" s="158"/>
      <c r="D417" s="158"/>
      <c r="E417" s="158"/>
      <c r="F417" s="158"/>
      <c r="G417" s="158"/>
      <c r="H417" s="158"/>
      <c r="I417" s="158"/>
      <c r="J417" s="158"/>
      <c r="K417" s="158"/>
      <c r="L417" s="158"/>
      <c r="M417" s="158"/>
      <c r="N417" s="158"/>
      <c r="O417" s="158"/>
      <c r="P417" s="158"/>
      <c r="Q417" s="158"/>
      <c r="R417" s="158"/>
      <c r="S417" s="158"/>
      <c r="T417" s="158"/>
      <c r="U417" s="158"/>
      <c r="V417" s="158"/>
      <c r="W417" s="158"/>
    </row>
    <row r="418" spans="1:23" x14ac:dyDescent="0.25">
      <c r="A418" s="158"/>
      <c r="B418" s="158"/>
      <c r="C418" s="158"/>
      <c r="D418" s="158"/>
      <c r="E418" s="158"/>
      <c r="F418" s="158"/>
      <c r="G418" s="158"/>
      <c r="H418" s="158"/>
      <c r="I418" s="158"/>
      <c r="J418" s="158"/>
      <c r="K418" s="158"/>
      <c r="L418" s="158"/>
      <c r="M418" s="158"/>
      <c r="N418" s="158"/>
      <c r="O418" s="158"/>
      <c r="P418" s="158"/>
      <c r="Q418" s="158"/>
      <c r="R418" s="158"/>
      <c r="S418" s="158"/>
      <c r="T418" s="158"/>
      <c r="U418" s="158"/>
      <c r="V418" s="158"/>
      <c r="W418" s="158"/>
    </row>
    <row r="419" spans="1:23" x14ac:dyDescent="0.25">
      <c r="A419" s="158"/>
      <c r="B419" s="158"/>
      <c r="C419" s="158"/>
      <c r="D419" s="158"/>
      <c r="E419" s="158"/>
      <c r="F419" s="158"/>
      <c r="G419" s="158"/>
      <c r="H419" s="158"/>
      <c r="I419" s="158"/>
      <c r="J419" s="158"/>
      <c r="K419" s="158"/>
      <c r="L419" s="158"/>
      <c r="M419" s="158"/>
      <c r="N419" s="158"/>
      <c r="O419" s="158"/>
      <c r="P419" s="158"/>
      <c r="Q419" s="158"/>
      <c r="R419" s="158"/>
      <c r="S419" s="158"/>
      <c r="T419" s="158"/>
      <c r="U419" s="158"/>
      <c r="V419" s="158"/>
      <c r="W419" s="158"/>
    </row>
    <row r="420" spans="1:23" x14ac:dyDescent="0.25">
      <c r="A420" s="158"/>
      <c r="B420" s="158"/>
      <c r="C420" s="158"/>
      <c r="D420" s="158"/>
      <c r="E420" s="158"/>
      <c r="F420" s="158"/>
      <c r="G420" s="158"/>
      <c r="H420" s="158"/>
      <c r="I420" s="158"/>
      <c r="J420" s="158"/>
      <c r="K420" s="158"/>
      <c r="L420" s="158"/>
      <c r="M420" s="158"/>
      <c r="N420" s="158"/>
      <c r="O420" s="158"/>
      <c r="P420" s="158"/>
      <c r="Q420" s="158"/>
      <c r="R420" s="158"/>
      <c r="S420" s="158"/>
      <c r="T420" s="158"/>
      <c r="U420" s="158"/>
      <c r="V420" s="158"/>
      <c r="W420" s="158"/>
    </row>
    <row r="421" spans="1:23" x14ac:dyDescent="0.25">
      <c r="A421" s="158"/>
      <c r="B421" s="158"/>
      <c r="C421" s="158"/>
      <c r="D421" s="158"/>
      <c r="E421" s="158"/>
      <c r="F421" s="158"/>
      <c r="G421" s="158"/>
      <c r="H421" s="158"/>
      <c r="I421" s="158"/>
      <c r="J421" s="158"/>
      <c r="K421" s="158"/>
      <c r="L421" s="158"/>
      <c r="M421" s="158"/>
      <c r="N421" s="158"/>
      <c r="O421" s="158"/>
      <c r="P421" s="158"/>
      <c r="Q421" s="158"/>
      <c r="R421" s="158"/>
      <c r="S421" s="158"/>
      <c r="T421" s="158"/>
      <c r="U421" s="158"/>
      <c r="V421" s="158"/>
      <c r="W421" s="158"/>
    </row>
    <row r="422" spans="1:23" x14ac:dyDescent="0.25">
      <c r="A422" s="158"/>
      <c r="B422" s="158"/>
      <c r="C422" s="158"/>
      <c r="D422" s="158"/>
      <c r="E422" s="158"/>
      <c r="F422" s="158"/>
      <c r="G422" s="158"/>
      <c r="H422" s="158"/>
      <c r="I422" s="158"/>
      <c r="J422" s="158"/>
      <c r="K422" s="158"/>
      <c r="L422" s="158"/>
      <c r="M422" s="158"/>
      <c r="N422" s="158"/>
      <c r="O422" s="158"/>
      <c r="P422" s="158"/>
      <c r="Q422" s="158"/>
      <c r="R422" s="158"/>
      <c r="S422" s="158"/>
      <c r="T422" s="158"/>
      <c r="U422" s="158"/>
      <c r="V422" s="158"/>
      <c r="W422" s="158"/>
    </row>
    <row r="423" spans="1:23" x14ac:dyDescent="0.25">
      <c r="A423" s="158"/>
      <c r="B423" s="158"/>
      <c r="C423" s="158"/>
      <c r="D423" s="158"/>
      <c r="E423" s="158"/>
      <c r="F423" s="158"/>
      <c r="G423" s="158"/>
      <c r="H423" s="158"/>
      <c r="I423" s="158"/>
      <c r="J423" s="158"/>
      <c r="K423" s="158"/>
      <c r="L423" s="158"/>
      <c r="M423" s="158"/>
      <c r="N423" s="158"/>
      <c r="O423" s="158"/>
      <c r="P423" s="158"/>
      <c r="Q423" s="158"/>
      <c r="R423" s="158"/>
      <c r="S423" s="158"/>
      <c r="T423" s="158"/>
      <c r="U423" s="158"/>
      <c r="V423" s="158"/>
      <c r="W423" s="158"/>
    </row>
    <row r="424" spans="1:23" x14ac:dyDescent="0.25">
      <c r="A424" s="158"/>
      <c r="B424" s="158"/>
      <c r="C424" s="158"/>
      <c r="D424" s="158"/>
      <c r="E424" s="158"/>
      <c r="F424" s="158"/>
      <c r="G424" s="158"/>
      <c r="H424" s="158"/>
      <c r="I424" s="158"/>
      <c r="J424" s="158"/>
      <c r="K424" s="158"/>
      <c r="L424" s="158"/>
      <c r="M424" s="158"/>
      <c r="N424" s="158"/>
      <c r="O424" s="158"/>
      <c r="P424" s="158"/>
      <c r="Q424" s="158"/>
      <c r="R424" s="158"/>
      <c r="S424" s="158"/>
      <c r="T424" s="158"/>
      <c r="U424" s="158"/>
      <c r="V424" s="158"/>
      <c r="W424" s="158"/>
    </row>
    <row r="425" spans="1:23" x14ac:dyDescent="0.25">
      <c r="A425" s="158"/>
      <c r="B425" s="158"/>
      <c r="C425" s="158"/>
      <c r="D425" s="158"/>
      <c r="E425" s="158"/>
      <c r="F425" s="158"/>
      <c r="G425" s="158"/>
      <c r="H425" s="158"/>
      <c r="I425" s="158"/>
      <c r="J425" s="158"/>
      <c r="K425" s="158"/>
      <c r="L425" s="158"/>
      <c r="M425" s="158"/>
      <c r="N425" s="158"/>
      <c r="O425" s="158"/>
      <c r="P425" s="158"/>
      <c r="Q425" s="158"/>
      <c r="R425" s="158"/>
      <c r="S425" s="158"/>
      <c r="T425" s="158"/>
      <c r="U425" s="158"/>
      <c r="V425" s="158"/>
      <c r="W425" s="158"/>
    </row>
    <row r="426" spans="1:23" x14ac:dyDescent="0.25">
      <c r="A426" s="158"/>
      <c r="B426" s="158"/>
      <c r="C426" s="158"/>
      <c r="D426" s="158"/>
      <c r="E426" s="158"/>
      <c r="F426" s="158"/>
      <c r="G426" s="158"/>
      <c r="H426" s="158"/>
      <c r="I426" s="158"/>
      <c r="J426" s="158"/>
      <c r="K426" s="158"/>
      <c r="L426" s="158"/>
      <c r="M426" s="158"/>
      <c r="N426" s="158"/>
      <c r="O426" s="158"/>
      <c r="P426" s="158"/>
      <c r="Q426" s="158"/>
      <c r="R426" s="158"/>
      <c r="S426" s="158"/>
      <c r="T426" s="158"/>
      <c r="U426" s="158"/>
      <c r="V426" s="158"/>
      <c r="W426" s="158"/>
    </row>
    <row r="427" spans="1:23" x14ac:dyDescent="0.25">
      <c r="A427" s="158"/>
      <c r="B427" s="158"/>
      <c r="C427" s="158"/>
      <c r="D427" s="158"/>
      <c r="E427" s="158"/>
      <c r="F427" s="158"/>
      <c r="G427" s="158"/>
      <c r="H427" s="158"/>
      <c r="I427" s="158"/>
      <c r="J427" s="158"/>
      <c r="K427" s="158"/>
      <c r="L427" s="158"/>
      <c r="M427" s="158"/>
      <c r="N427" s="158"/>
      <c r="O427" s="158"/>
      <c r="P427" s="158"/>
      <c r="Q427" s="158"/>
      <c r="R427" s="158"/>
      <c r="S427" s="158"/>
      <c r="T427" s="158"/>
      <c r="U427" s="158"/>
      <c r="V427" s="158"/>
      <c r="W427" s="158"/>
    </row>
    <row r="428" spans="1:23" x14ac:dyDescent="0.25">
      <c r="A428" s="158"/>
      <c r="B428" s="158"/>
      <c r="C428" s="158"/>
      <c r="D428" s="158"/>
      <c r="E428" s="158"/>
      <c r="F428" s="158"/>
      <c r="G428" s="158"/>
      <c r="H428" s="158"/>
      <c r="I428" s="158"/>
      <c r="J428" s="158"/>
      <c r="K428" s="158"/>
      <c r="L428" s="158"/>
      <c r="M428" s="158"/>
      <c r="N428" s="158"/>
      <c r="O428" s="158"/>
      <c r="P428" s="158"/>
      <c r="Q428" s="158"/>
      <c r="R428" s="158"/>
      <c r="S428" s="158"/>
      <c r="T428" s="158"/>
      <c r="U428" s="158"/>
      <c r="V428" s="158"/>
      <c r="W428" s="158"/>
    </row>
    <row r="429" spans="1:23" x14ac:dyDescent="0.25">
      <c r="A429" s="158"/>
      <c r="B429" s="158"/>
      <c r="C429" s="158"/>
      <c r="D429" s="158"/>
      <c r="E429" s="158"/>
      <c r="F429" s="158"/>
      <c r="G429" s="158"/>
      <c r="H429" s="158"/>
      <c r="I429" s="158"/>
      <c r="J429" s="158"/>
      <c r="K429" s="158"/>
      <c r="L429" s="158"/>
      <c r="M429" s="158"/>
      <c r="N429" s="158"/>
      <c r="O429" s="158"/>
      <c r="P429" s="158"/>
      <c r="Q429" s="158"/>
      <c r="R429" s="158"/>
      <c r="S429" s="158"/>
      <c r="T429" s="158"/>
      <c r="U429" s="158"/>
      <c r="V429" s="158"/>
      <c r="W429" s="158"/>
    </row>
    <row r="430" spans="1:23" x14ac:dyDescent="0.25">
      <c r="A430" s="158"/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</row>
    <row r="431" spans="1:23" x14ac:dyDescent="0.25">
      <c r="A431" s="158"/>
      <c r="B431" s="158"/>
      <c r="C431" s="158"/>
      <c r="D431" s="158"/>
      <c r="E431" s="158"/>
      <c r="F431" s="158"/>
      <c r="G431" s="158"/>
      <c r="H431" s="158"/>
      <c r="I431" s="158"/>
      <c r="J431" s="158"/>
      <c r="K431" s="158"/>
      <c r="L431" s="158"/>
      <c r="M431" s="158"/>
      <c r="N431" s="158"/>
      <c r="O431" s="158"/>
      <c r="P431" s="158"/>
      <c r="Q431" s="158"/>
      <c r="R431" s="158"/>
      <c r="S431" s="158"/>
      <c r="T431" s="158"/>
      <c r="U431" s="158"/>
      <c r="V431" s="158"/>
      <c r="W431" s="158"/>
    </row>
    <row r="432" spans="1:23" x14ac:dyDescent="0.25">
      <c r="A432" s="158"/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</row>
    <row r="433" spans="1:23" x14ac:dyDescent="0.25">
      <c r="A433" s="158"/>
      <c r="B433" s="158"/>
      <c r="C433" s="158"/>
      <c r="D433" s="158"/>
      <c r="E433" s="158"/>
      <c r="F433" s="158"/>
      <c r="G433" s="158"/>
      <c r="H433" s="158"/>
      <c r="I433" s="158"/>
      <c r="J433" s="158"/>
      <c r="K433" s="158"/>
      <c r="L433" s="158"/>
      <c r="M433" s="158"/>
      <c r="N433" s="158"/>
      <c r="O433" s="158"/>
      <c r="P433" s="158"/>
      <c r="Q433" s="158"/>
      <c r="R433" s="158"/>
      <c r="S433" s="158"/>
      <c r="T433" s="158"/>
      <c r="U433" s="158"/>
      <c r="V433" s="158"/>
      <c r="W433" s="158"/>
    </row>
    <row r="434" spans="1:23" x14ac:dyDescent="0.25">
      <c r="A434" s="158"/>
      <c r="B434" s="158"/>
      <c r="C434" s="158"/>
      <c r="D434" s="158"/>
      <c r="E434" s="158"/>
      <c r="F434" s="158"/>
      <c r="G434" s="158"/>
      <c r="H434" s="158"/>
      <c r="I434" s="158"/>
      <c r="J434" s="158"/>
      <c r="K434" s="158"/>
      <c r="L434" s="158"/>
      <c r="M434" s="158"/>
      <c r="N434" s="158"/>
      <c r="O434" s="158"/>
      <c r="P434" s="158"/>
      <c r="Q434" s="158"/>
      <c r="R434" s="158"/>
      <c r="S434" s="158"/>
      <c r="T434" s="158"/>
      <c r="U434" s="158"/>
      <c r="V434" s="158"/>
      <c r="W434" s="158"/>
    </row>
    <row r="435" spans="1:23" x14ac:dyDescent="0.25">
      <c r="A435" s="158"/>
      <c r="B435" s="158"/>
      <c r="C435" s="158"/>
      <c r="D435" s="158"/>
      <c r="E435" s="158"/>
      <c r="F435" s="158"/>
      <c r="G435" s="158"/>
      <c r="H435" s="158"/>
      <c r="I435" s="158"/>
      <c r="J435" s="158"/>
      <c r="K435" s="158"/>
      <c r="L435" s="158"/>
      <c r="M435" s="158"/>
      <c r="N435" s="158"/>
      <c r="O435" s="158"/>
      <c r="P435" s="158"/>
      <c r="Q435" s="158"/>
      <c r="R435" s="158"/>
      <c r="S435" s="158"/>
      <c r="T435" s="158"/>
      <c r="U435" s="158"/>
      <c r="V435" s="158"/>
      <c r="W435" s="158"/>
    </row>
    <row r="436" spans="1:23" x14ac:dyDescent="0.25">
      <c r="A436" s="158"/>
      <c r="B436" s="158"/>
      <c r="C436" s="158"/>
      <c r="D436" s="158"/>
      <c r="E436" s="158"/>
      <c r="F436" s="158"/>
      <c r="G436" s="158"/>
      <c r="H436" s="158"/>
      <c r="I436" s="158"/>
      <c r="J436" s="158"/>
      <c r="K436" s="158"/>
      <c r="L436" s="158"/>
      <c r="M436" s="158"/>
      <c r="N436" s="158"/>
      <c r="O436" s="158"/>
      <c r="P436" s="158"/>
      <c r="Q436" s="158"/>
      <c r="R436" s="158"/>
      <c r="S436" s="158"/>
      <c r="T436" s="158"/>
      <c r="U436" s="158"/>
      <c r="V436" s="158"/>
      <c r="W436" s="158"/>
    </row>
    <row r="437" spans="1:23" x14ac:dyDescent="0.25">
      <c r="A437" s="158"/>
      <c r="B437" s="158"/>
      <c r="C437" s="158"/>
      <c r="D437" s="158"/>
      <c r="E437" s="158"/>
      <c r="F437" s="158"/>
      <c r="G437" s="158"/>
      <c r="H437" s="158"/>
      <c r="I437" s="158"/>
      <c r="J437" s="158"/>
      <c r="K437" s="158"/>
      <c r="L437" s="158"/>
      <c r="M437" s="158"/>
      <c r="N437" s="158"/>
      <c r="O437" s="158"/>
      <c r="P437" s="158"/>
      <c r="Q437" s="158"/>
      <c r="R437" s="158"/>
      <c r="S437" s="158"/>
      <c r="T437" s="158"/>
      <c r="U437" s="158"/>
      <c r="V437" s="158"/>
      <c r="W437" s="158"/>
    </row>
    <row r="438" spans="1:23" x14ac:dyDescent="0.25">
      <c r="A438" s="158"/>
      <c r="B438" s="158"/>
      <c r="C438" s="158"/>
      <c r="D438" s="158"/>
      <c r="E438" s="158"/>
      <c r="F438" s="158"/>
      <c r="G438" s="158"/>
      <c r="H438" s="158"/>
      <c r="I438" s="158"/>
      <c r="J438" s="158"/>
      <c r="K438" s="158"/>
      <c r="L438" s="158"/>
      <c r="M438" s="158"/>
      <c r="N438" s="158"/>
      <c r="O438" s="158"/>
      <c r="P438" s="158"/>
      <c r="Q438" s="158"/>
      <c r="R438" s="158"/>
      <c r="S438" s="158"/>
      <c r="T438" s="158"/>
      <c r="U438" s="158"/>
      <c r="V438" s="158"/>
      <c r="W438" s="158"/>
    </row>
    <row r="439" spans="1:23" x14ac:dyDescent="0.25">
      <c r="A439" s="158"/>
      <c r="B439" s="158"/>
      <c r="C439" s="158"/>
      <c r="D439" s="158"/>
      <c r="E439" s="158"/>
      <c r="F439" s="158"/>
      <c r="G439" s="158"/>
      <c r="H439" s="158"/>
      <c r="I439" s="158"/>
      <c r="J439" s="158"/>
      <c r="K439" s="158"/>
      <c r="L439" s="158"/>
      <c r="M439" s="158"/>
      <c r="N439" s="158"/>
      <c r="O439" s="158"/>
      <c r="P439" s="158"/>
      <c r="Q439" s="158"/>
      <c r="R439" s="158"/>
      <c r="S439" s="158"/>
      <c r="T439" s="158"/>
      <c r="U439" s="158"/>
      <c r="V439" s="158"/>
      <c r="W439" s="158"/>
    </row>
    <row r="440" spans="1:23" x14ac:dyDescent="0.25">
      <c r="A440" s="158"/>
      <c r="B440" s="158"/>
      <c r="C440" s="158"/>
      <c r="D440" s="158"/>
      <c r="E440" s="158"/>
      <c r="F440" s="158"/>
      <c r="G440" s="158"/>
      <c r="H440" s="158"/>
      <c r="I440" s="158"/>
      <c r="J440" s="158"/>
      <c r="K440" s="158"/>
      <c r="L440" s="158"/>
      <c r="M440" s="158"/>
      <c r="N440" s="158"/>
      <c r="O440" s="158"/>
      <c r="P440" s="158"/>
      <c r="Q440" s="158"/>
      <c r="R440" s="158"/>
      <c r="S440" s="158"/>
      <c r="T440" s="158"/>
      <c r="U440" s="158"/>
      <c r="V440" s="158"/>
      <c r="W440" s="158"/>
    </row>
    <row r="441" spans="1:23" x14ac:dyDescent="0.25">
      <c r="A441" s="158"/>
      <c r="B441" s="158"/>
      <c r="C441" s="158"/>
      <c r="D441" s="158"/>
      <c r="E441" s="158"/>
      <c r="F441" s="158"/>
      <c r="G441" s="158"/>
      <c r="H441" s="158"/>
      <c r="I441" s="158"/>
      <c r="J441" s="158"/>
      <c r="K441" s="158"/>
      <c r="L441" s="158"/>
      <c r="M441" s="158"/>
      <c r="N441" s="158"/>
      <c r="O441" s="158"/>
      <c r="P441" s="158"/>
      <c r="Q441" s="158"/>
      <c r="R441" s="158"/>
      <c r="S441" s="158"/>
      <c r="T441" s="158"/>
      <c r="U441" s="158"/>
      <c r="V441" s="158"/>
      <c r="W441" s="158"/>
    </row>
    <row r="442" spans="1:23" x14ac:dyDescent="0.25">
      <c r="A442" s="158"/>
      <c r="B442" s="158"/>
      <c r="C442" s="158"/>
      <c r="D442" s="158"/>
      <c r="E442" s="158"/>
      <c r="F442" s="158"/>
      <c r="G442" s="158"/>
      <c r="H442" s="158"/>
      <c r="I442" s="158"/>
      <c r="J442" s="158"/>
      <c r="K442" s="158"/>
      <c r="L442" s="158"/>
      <c r="M442" s="158"/>
      <c r="N442" s="158"/>
      <c r="O442" s="158"/>
      <c r="P442" s="158"/>
      <c r="Q442" s="158"/>
      <c r="R442" s="158"/>
      <c r="S442" s="158"/>
      <c r="T442" s="158"/>
      <c r="U442" s="158"/>
      <c r="V442" s="158"/>
      <c r="W442" s="158"/>
    </row>
    <row r="443" spans="1:23" x14ac:dyDescent="0.25">
      <c r="A443" s="158"/>
      <c r="B443" s="158"/>
      <c r="C443" s="158"/>
      <c r="D443" s="158"/>
      <c r="E443" s="158"/>
      <c r="F443" s="158"/>
      <c r="G443" s="158"/>
      <c r="H443" s="158"/>
      <c r="I443" s="158"/>
      <c r="J443" s="158"/>
      <c r="K443" s="158"/>
      <c r="L443" s="158"/>
      <c r="M443" s="158"/>
      <c r="N443" s="158"/>
      <c r="O443" s="158"/>
      <c r="P443" s="158"/>
      <c r="Q443" s="158"/>
      <c r="R443" s="158"/>
      <c r="S443" s="158"/>
      <c r="T443" s="158"/>
      <c r="U443" s="158"/>
      <c r="V443" s="158"/>
      <c r="W443" s="158"/>
    </row>
    <row r="444" spans="1:23" x14ac:dyDescent="0.25">
      <c r="A444" s="158"/>
      <c r="B444" s="158"/>
      <c r="C444" s="158"/>
      <c r="D444" s="158"/>
      <c r="E444" s="158"/>
      <c r="F444" s="158"/>
      <c r="G444" s="158"/>
      <c r="H444" s="158"/>
      <c r="I444" s="158"/>
      <c r="J444" s="158"/>
      <c r="K444" s="158"/>
      <c r="L444" s="158"/>
      <c r="M444" s="158"/>
      <c r="N444" s="158"/>
      <c r="O444" s="158"/>
      <c r="P444" s="158"/>
      <c r="Q444" s="158"/>
      <c r="R444" s="158"/>
      <c r="S444" s="158"/>
      <c r="T444" s="158"/>
      <c r="U444" s="158"/>
      <c r="V444" s="158"/>
      <c r="W444" s="158"/>
    </row>
    <row r="445" spans="1:23" x14ac:dyDescent="0.25">
      <c r="A445" s="158"/>
      <c r="B445" s="158"/>
      <c r="C445" s="158"/>
      <c r="D445" s="158"/>
      <c r="E445" s="158"/>
      <c r="F445" s="158"/>
      <c r="G445" s="158"/>
      <c r="H445" s="158"/>
      <c r="I445" s="158"/>
      <c r="J445" s="158"/>
      <c r="K445" s="158"/>
      <c r="L445" s="158"/>
      <c r="M445" s="158"/>
      <c r="N445" s="158"/>
      <c r="O445" s="158"/>
      <c r="P445" s="158"/>
      <c r="Q445" s="158"/>
      <c r="R445" s="158"/>
      <c r="S445" s="158"/>
      <c r="T445" s="158"/>
      <c r="U445" s="158"/>
      <c r="V445" s="158"/>
      <c r="W445" s="158"/>
    </row>
    <row r="446" spans="1:23" x14ac:dyDescent="0.25">
      <c r="A446" s="158"/>
      <c r="B446" s="158"/>
      <c r="C446" s="158"/>
      <c r="D446" s="158"/>
      <c r="E446" s="158"/>
      <c r="F446" s="158"/>
      <c r="G446" s="158"/>
      <c r="H446" s="158"/>
      <c r="I446" s="158"/>
      <c r="J446" s="158"/>
      <c r="K446" s="158"/>
      <c r="L446" s="158"/>
      <c r="M446" s="158"/>
      <c r="N446" s="158"/>
      <c r="O446" s="158"/>
      <c r="P446" s="158"/>
      <c r="Q446" s="158"/>
      <c r="R446" s="158"/>
      <c r="S446" s="158"/>
      <c r="T446" s="158"/>
      <c r="U446" s="158"/>
      <c r="V446" s="158"/>
      <c r="W446" s="158"/>
    </row>
    <row r="447" spans="1:23" x14ac:dyDescent="0.25">
      <c r="A447" s="158"/>
      <c r="B447" s="158"/>
      <c r="C447" s="158"/>
      <c r="D447" s="158"/>
      <c r="E447" s="158"/>
      <c r="F447" s="158"/>
      <c r="G447" s="158"/>
      <c r="H447" s="158"/>
      <c r="I447" s="158"/>
      <c r="J447" s="158"/>
      <c r="K447" s="158"/>
      <c r="L447" s="158"/>
      <c r="M447" s="158"/>
      <c r="N447" s="158"/>
      <c r="O447" s="158"/>
      <c r="P447" s="158"/>
      <c r="Q447" s="158"/>
      <c r="R447" s="158"/>
      <c r="S447" s="158"/>
      <c r="T447" s="158"/>
      <c r="U447" s="158"/>
      <c r="V447" s="158"/>
      <c r="W447" s="158"/>
    </row>
    <row r="448" spans="1:23" x14ac:dyDescent="0.25">
      <c r="A448" s="158"/>
      <c r="B448" s="158"/>
      <c r="C448" s="158"/>
      <c r="D448" s="158"/>
      <c r="E448" s="158"/>
      <c r="F448" s="158"/>
      <c r="G448" s="158"/>
      <c r="H448" s="158"/>
      <c r="I448" s="158"/>
      <c r="J448" s="158"/>
      <c r="K448" s="158"/>
      <c r="L448" s="158"/>
      <c r="M448" s="158"/>
      <c r="N448" s="158"/>
      <c r="O448" s="158"/>
      <c r="P448" s="158"/>
      <c r="Q448" s="158"/>
      <c r="R448" s="158"/>
      <c r="S448" s="158"/>
      <c r="T448" s="158"/>
      <c r="U448" s="158"/>
      <c r="V448" s="158"/>
      <c r="W448" s="158"/>
    </row>
    <row r="449" spans="1:23" x14ac:dyDescent="0.25">
      <c r="A449" s="158"/>
      <c r="B449" s="158"/>
      <c r="C449" s="158"/>
      <c r="D449" s="158"/>
      <c r="E449" s="158"/>
      <c r="F449" s="158"/>
      <c r="G449" s="158"/>
      <c r="H449" s="158"/>
      <c r="I449" s="158"/>
      <c r="J449" s="158"/>
      <c r="K449" s="158"/>
      <c r="L449" s="158"/>
      <c r="M449" s="158"/>
      <c r="N449" s="158"/>
      <c r="O449" s="158"/>
      <c r="P449" s="158"/>
      <c r="Q449" s="158"/>
      <c r="R449" s="158"/>
      <c r="S449" s="158"/>
      <c r="T449" s="158"/>
      <c r="U449" s="158"/>
      <c r="V449" s="158"/>
      <c r="W449" s="158"/>
    </row>
    <row r="450" spans="1:23" x14ac:dyDescent="0.25">
      <c r="A450" s="158"/>
      <c r="B450" s="158"/>
      <c r="C450" s="158"/>
      <c r="D450" s="158"/>
      <c r="E450" s="158"/>
      <c r="F450" s="158"/>
      <c r="G450" s="158"/>
      <c r="H450" s="158"/>
      <c r="I450" s="158"/>
      <c r="J450" s="158"/>
      <c r="K450" s="158"/>
      <c r="L450" s="158"/>
      <c r="M450" s="158"/>
      <c r="N450" s="158"/>
      <c r="O450" s="158"/>
      <c r="P450" s="158"/>
      <c r="Q450" s="158"/>
      <c r="R450" s="158"/>
      <c r="S450" s="158"/>
      <c r="T450" s="158"/>
      <c r="U450" s="158"/>
      <c r="V450" s="158"/>
      <c r="W450" s="158"/>
    </row>
    <row r="451" spans="1:23" x14ac:dyDescent="0.25">
      <c r="A451" s="158"/>
      <c r="B451" s="158"/>
      <c r="C451" s="158"/>
      <c r="D451" s="158"/>
      <c r="E451" s="158"/>
      <c r="F451" s="158"/>
      <c r="G451" s="158"/>
      <c r="H451" s="158"/>
      <c r="I451" s="158"/>
      <c r="J451" s="158"/>
      <c r="K451" s="158"/>
      <c r="L451" s="158"/>
      <c r="M451" s="158"/>
      <c r="N451" s="158"/>
      <c r="O451" s="158"/>
      <c r="P451" s="158"/>
      <c r="Q451" s="158"/>
      <c r="R451" s="158"/>
      <c r="S451" s="158"/>
      <c r="T451" s="158"/>
      <c r="U451" s="158"/>
      <c r="V451" s="158"/>
      <c r="W451" s="158"/>
    </row>
    <row r="452" spans="1:23" x14ac:dyDescent="0.25">
      <c r="A452" s="158"/>
      <c r="B452" s="158"/>
      <c r="C452" s="158"/>
      <c r="D452" s="158"/>
      <c r="E452" s="158"/>
      <c r="F452" s="158"/>
      <c r="G452" s="158"/>
      <c r="H452" s="158"/>
      <c r="I452" s="158"/>
      <c r="J452" s="158"/>
      <c r="K452" s="158"/>
      <c r="L452" s="158"/>
      <c r="M452" s="158"/>
      <c r="N452" s="158"/>
      <c r="O452" s="158"/>
      <c r="P452" s="158"/>
      <c r="Q452" s="158"/>
      <c r="R452" s="158"/>
      <c r="S452" s="158"/>
      <c r="T452" s="158"/>
      <c r="U452" s="158"/>
      <c r="V452" s="158"/>
      <c r="W452" s="158"/>
    </row>
    <row r="453" spans="1:23" x14ac:dyDescent="0.25">
      <c r="A453" s="158"/>
      <c r="B453" s="158"/>
      <c r="C453" s="158"/>
      <c r="D453" s="158"/>
      <c r="E453" s="158"/>
      <c r="F453" s="158"/>
      <c r="G453" s="158"/>
      <c r="H453" s="158"/>
      <c r="I453" s="158"/>
      <c r="J453" s="158"/>
      <c r="K453" s="158"/>
      <c r="L453" s="158"/>
      <c r="M453" s="158"/>
      <c r="N453" s="158"/>
      <c r="O453" s="158"/>
      <c r="P453" s="158"/>
      <c r="Q453" s="158"/>
      <c r="R453" s="158"/>
      <c r="S453" s="158"/>
      <c r="T453" s="158"/>
      <c r="U453" s="158"/>
      <c r="V453" s="158"/>
      <c r="W453" s="158"/>
    </row>
    <row r="454" spans="1:23" x14ac:dyDescent="0.25">
      <c r="A454" s="158"/>
      <c r="B454" s="158"/>
      <c r="C454" s="158"/>
      <c r="D454" s="158"/>
      <c r="E454" s="158"/>
      <c r="F454" s="158"/>
      <c r="G454" s="158"/>
      <c r="H454" s="158"/>
      <c r="I454" s="158"/>
      <c r="J454" s="158"/>
      <c r="K454" s="158"/>
      <c r="L454" s="158"/>
      <c r="M454" s="158"/>
      <c r="N454" s="158"/>
      <c r="O454" s="158"/>
      <c r="P454" s="158"/>
      <c r="Q454" s="158"/>
      <c r="R454" s="158"/>
      <c r="S454" s="158"/>
      <c r="T454" s="158"/>
      <c r="U454" s="158"/>
      <c r="V454" s="158"/>
      <c r="W454" s="158"/>
    </row>
    <row r="455" spans="1:23" x14ac:dyDescent="0.25">
      <c r="A455" s="158"/>
      <c r="B455" s="158"/>
      <c r="C455" s="158"/>
      <c r="D455" s="158"/>
      <c r="E455" s="158"/>
      <c r="F455" s="158"/>
      <c r="G455" s="158"/>
      <c r="H455" s="158"/>
      <c r="I455" s="158"/>
      <c r="J455" s="158"/>
      <c r="K455" s="158"/>
      <c r="L455" s="158"/>
      <c r="M455" s="158"/>
      <c r="N455" s="158"/>
      <c r="O455" s="158"/>
      <c r="P455" s="158"/>
      <c r="Q455" s="158"/>
      <c r="R455" s="158"/>
      <c r="S455" s="158"/>
      <c r="T455" s="158"/>
      <c r="U455" s="158"/>
      <c r="V455" s="158"/>
      <c r="W455" s="158"/>
    </row>
    <row r="456" spans="1:23" x14ac:dyDescent="0.25">
      <c r="A456" s="158"/>
      <c r="B456" s="158"/>
      <c r="C456" s="158"/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  <c r="U456" s="158"/>
      <c r="V456" s="158"/>
      <c r="W456" s="158"/>
    </row>
    <row r="457" spans="1:23" x14ac:dyDescent="0.25">
      <c r="A457" s="158"/>
      <c r="B457" s="158"/>
      <c r="C457" s="158"/>
      <c r="D457" s="158"/>
      <c r="E457" s="158"/>
      <c r="F457" s="158"/>
      <c r="G457" s="158"/>
      <c r="H457" s="158"/>
      <c r="I457" s="158"/>
      <c r="J457" s="158"/>
      <c r="K457" s="158"/>
      <c r="L457" s="158"/>
      <c r="M457" s="158"/>
      <c r="N457" s="158"/>
      <c r="O457" s="158"/>
      <c r="P457" s="158"/>
      <c r="Q457" s="158"/>
      <c r="R457" s="158"/>
      <c r="S457" s="158"/>
      <c r="T457" s="158"/>
      <c r="U457" s="158"/>
      <c r="V457" s="158"/>
      <c r="W457" s="158"/>
    </row>
    <row r="458" spans="1:23" x14ac:dyDescent="0.25">
      <c r="A458" s="158"/>
      <c r="B458" s="158"/>
      <c r="C458" s="158"/>
      <c r="D458" s="158"/>
      <c r="E458" s="158"/>
      <c r="F458" s="158"/>
      <c r="G458" s="158"/>
      <c r="H458" s="158"/>
      <c r="I458" s="158"/>
      <c r="J458" s="158"/>
      <c r="K458" s="158"/>
      <c r="L458" s="158"/>
      <c r="M458" s="158"/>
      <c r="N458" s="158"/>
      <c r="O458" s="158"/>
      <c r="P458" s="158"/>
      <c r="Q458" s="158"/>
      <c r="R458" s="158"/>
      <c r="S458" s="158"/>
      <c r="T458" s="158"/>
      <c r="U458" s="158"/>
      <c r="V458" s="158"/>
      <c r="W458" s="158"/>
    </row>
    <row r="459" spans="1:23" x14ac:dyDescent="0.25">
      <c r="A459" s="158"/>
      <c r="B459" s="158"/>
      <c r="C459" s="158"/>
      <c r="D459" s="158"/>
      <c r="E459" s="158"/>
      <c r="F459" s="158"/>
      <c r="G459" s="158"/>
      <c r="H459" s="158"/>
      <c r="I459" s="158"/>
      <c r="J459" s="158"/>
      <c r="K459" s="158"/>
      <c r="L459" s="158"/>
      <c r="M459" s="158"/>
      <c r="N459" s="158"/>
      <c r="O459" s="158"/>
      <c r="P459" s="158"/>
      <c r="Q459" s="158"/>
      <c r="R459" s="158"/>
      <c r="S459" s="158"/>
      <c r="T459" s="158"/>
      <c r="U459" s="158"/>
      <c r="V459" s="158"/>
      <c r="W459" s="158"/>
    </row>
    <row r="460" spans="1:23" x14ac:dyDescent="0.25">
      <c r="A460" s="158"/>
      <c r="B460" s="158"/>
      <c r="C460" s="158"/>
      <c r="D460" s="158"/>
      <c r="E460" s="158"/>
      <c r="F460" s="158"/>
      <c r="G460" s="158"/>
      <c r="H460" s="158"/>
      <c r="I460" s="158"/>
      <c r="J460" s="158"/>
      <c r="K460" s="158"/>
      <c r="L460" s="158"/>
      <c r="M460" s="158"/>
      <c r="N460" s="158"/>
      <c r="O460" s="158"/>
      <c r="P460" s="158"/>
      <c r="Q460" s="158"/>
      <c r="R460" s="158"/>
      <c r="S460" s="158"/>
      <c r="T460" s="158"/>
      <c r="U460" s="158"/>
      <c r="V460" s="158"/>
      <c r="W460" s="158"/>
    </row>
    <row r="461" spans="1:23" x14ac:dyDescent="0.25">
      <c r="A461" s="158"/>
      <c r="B461" s="158"/>
      <c r="C461" s="158"/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158"/>
      <c r="Q461" s="158"/>
      <c r="R461" s="158"/>
      <c r="S461" s="158"/>
      <c r="T461" s="158"/>
      <c r="U461" s="158"/>
      <c r="V461" s="158"/>
      <c r="W461" s="158"/>
    </row>
    <row r="462" spans="1:23" x14ac:dyDescent="0.25">
      <c r="A462" s="158"/>
      <c r="B462" s="158"/>
      <c r="C462" s="158"/>
      <c r="D462" s="158"/>
      <c r="E462" s="158"/>
      <c r="F462" s="158"/>
      <c r="G462" s="158"/>
      <c r="H462" s="158"/>
      <c r="I462" s="158"/>
      <c r="J462" s="158"/>
      <c r="K462" s="158"/>
      <c r="L462" s="158"/>
      <c r="M462" s="158"/>
      <c r="N462" s="158"/>
      <c r="O462" s="158"/>
      <c r="P462" s="158"/>
      <c r="Q462" s="158"/>
      <c r="R462" s="158"/>
      <c r="S462" s="158"/>
      <c r="T462" s="158"/>
      <c r="U462" s="158"/>
      <c r="V462" s="158"/>
      <c r="W462" s="158"/>
    </row>
    <row r="463" spans="1:23" x14ac:dyDescent="0.25">
      <c r="A463" s="158"/>
      <c r="B463" s="158"/>
      <c r="C463" s="158"/>
      <c r="D463" s="158"/>
      <c r="E463" s="158"/>
      <c r="F463" s="158"/>
      <c r="G463" s="158"/>
      <c r="H463" s="158"/>
      <c r="I463" s="158"/>
      <c r="J463" s="158"/>
      <c r="K463" s="158"/>
      <c r="L463" s="158"/>
      <c r="M463" s="158"/>
      <c r="N463" s="158"/>
      <c r="O463" s="158"/>
      <c r="P463" s="158"/>
      <c r="Q463" s="158"/>
      <c r="R463" s="158"/>
      <c r="S463" s="158"/>
      <c r="T463" s="158"/>
      <c r="U463" s="158"/>
      <c r="V463" s="158"/>
      <c r="W463" s="158"/>
    </row>
    <row r="464" spans="1:23" x14ac:dyDescent="0.25">
      <c r="A464" s="158"/>
      <c r="B464" s="158"/>
      <c r="C464" s="158"/>
      <c r="D464" s="158"/>
      <c r="E464" s="158"/>
      <c r="F464" s="158"/>
      <c r="G464" s="158"/>
      <c r="H464" s="158"/>
      <c r="I464" s="158"/>
      <c r="J464" s="158"/>
      <c r="K464" s="158"/>
      <c r="L464" s="158"/>
      <c r="M464" s="158"/>
      <c r="N464" s="158"/>
      <c r="O464" s="158"/>
      <c r="P464" s="158"/>
      <c r="Q464" s="158"/>
      <c r="R464" s="158"/>
      <c r="S464" s="158"/>
      <c r="T464" s="158"/>
      <c r="U464" s="158"/>
      <c r="V464" s="158"/>
      <c r="W464" s="158"/>
    </row>
    <row r="465" spans="1:23" x14ac:dyDescent="0.25">
      <c r="A465" s="158"/>
      <c r="B465" s="158"/>
      <c r="C465" s="158"/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58"/>
      <c r="O465" s="158"/>
      <c r="P465" s="158"/>
      <c r="Q465" s="158"/>
      <c r="R465" s="158"/>
      <c r="S465" s="158"/>
      <c r="T465" s="158"/>
      <c r="U465" s="158"/>
      <c r="V465" s="158"/>
      <c r="W465" s="158"/>
    </row>
    <row r="466" spans="1:23" x14ac:dyDescent="0.25">
      <c r="A466" s="158"/>
      <c r="B466" s="158"/>
      <c r="C466" s="158"/>
      <c r="D466" s="158"/>
      <c r="E466" s="158"/>
      <c r="F466" s="158"/>
      <c r="G466" s="158"/>
      <c r="H466" s="158"/>
      <c r="I466" s="158"/>
      <c r="J466" s="158"/>
      <c r="K466" s="158"/>
      <c r="L466" s="158"/>
      <c r="M466" s="158"/>
      <c r="N466" s="158"/>
      <c r="O466" s="158"/>
      <c r="P466" s="158"/>
      <c r="Q466" s="158"/>
      <c r="R466" s="158"/>
      <c r="S466" s="158"/>
      <c r="T466" s="158"/>
      <c r="U466" s="158"/>
      <c r="V466" s="158"/>
      <c r="W466" s="158"/>
    </row>
    <row r="467" spans="1:23" x14ac:dyDescent="0.25">
      <c r="A467" s="158"/>
      <c r="B467" s="158"/>
      <c r="C467" s="158"/>
      <c r="D467" s="158"/>
      <c r="E467" s="158"/>
      <c r="F467" s="158"/>
      <c r="G467" s="158"/>
      <c r="H467" s="158"/>
      <c r="I467" s="158"/>
      <c r="J467" s="158"/>
      <c r="K467" s="158"/>
      <c r="L467" s="158"/>
      <c r="M467" s="158"/>
      <c r="N467" s="158"/>
      <c r="O467" s="158"/>
      <c r="P467" s="158"/>
      <c r="Q467" s="158"/>
      <c r="R467" s="158"/>
      <c r="S467" s="158"/>
      <c r="T467" s="158"/>
      <c r="U467" s="158"/>
      <c r="V467" s="158"/>
      <c r="W467" s="158"/>
    </row>
    <row r="468" spans="1:23" x14ac:dyDescent="0.25">
      <c r="A468" s="158"/>
      <c r="B468" s="158"/>
      <c r="C468" s="158"/>
      <c r="D468" s="158"/>
      <c r="E468" s="158"/>
      <c r="F468" s="158"/>
      <c r="G468" s="158"/>
      <c r="H468" s="158"/>
      <c r="I468" s="158"/>
      <c r="J468" s="158"/>
      <c r="K468" s="158"/>
      <c r="L468" s="158"/>
      <c r="M468" s="158"/>
      <c r="N468" s="158"/>
      <c r="O468" s="158"/>
      <c r="P468" s="158"/>
      <c r="Q468" s="158"/>
      <c r="R468" s="158"/>
      <c r="S468" s="158"/>
      <c r="T468" s="158"/>
      <c r="U468" s="158"/>
      <c r="V468" s="158"/>
      <c r="W468" s="158"/>
    </row>
    <row r="469" spans="1:23" x14ac:dyDescent="0.25">
      <c r="A469" s="158"/>
      <c r="B469" s="158"/>
      <c r="C469" s="158"/>
      <c r="D469" s="158"/>
      <c r="E469" s="158"/>
      <c r="F469" s="158"/>
      <c r="G469" s="158"/>
      <c r="H469" s="158"/>
      <c r="I469" s="158"/>
      <c r="J469" s="158"/>
      <c r="K469" s="158"/>
      <c r="L469" s="158"/>
      <c r="M469" s="158"/>
      <c r="N469" s="158"/>
      <c r="O469" s="158"/>
      <c r="P469" s="158"/>
      <c r="Q469" s="158"/>
      <c r="R469" s="158"/>
      <c r="S469" s="158"/>
      <c r="T469" s="158"/>
      <c r="U469" s="158"/>
      <c r="V469" s="158"/>
      <c r="W469" s="158"/>
    </row>
    <row r="470" spans="1:23" x14ac:dyDescent="0.25">
      <c r="A470" s="158"/>
      <c r="B470" s="158"/>
      <c r="C470" s="158"/>
      <c r="D470" s="158"/>
      <c r="E470" s="158"/>
      <c r="F470" s="158"/>
      <c r="G470" s="158"/>
      <c r="H470" s="158"/>
      <c r="I470" s="158"/>
      <c r="J470" s="158"/>
      <c r="K470" s="158"/>
      <c r="L470" s="158"/>
      <c r="M470" s="158"/>
      <c r="N470" s="158"/>
      <c r="O470" s="158"/>
      <c r="P470" s="158"/>
      <c r="Q470" s="158"/>
      <c r="R470" s="158"/>
      <c r="S470" s="158"/>
      <c r="T470" s="158"/>
      <c r="U470" s="158"/>
      <c r="V470" s="158"/>
      <c r="W470" s="158"/>
    </row>
    <row r="471" spans="1:23" x14ac:dyDescent="0.25">
      <c r="A471" s="158"/>
      <c r="B471" s="158"/>
      <c r="C471" s="158"/>
      <c r="D471" s="158"/>
      <c r="E471" s="158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158"/>
      <c r="Q471" s="158"/>
      <c r="R471" s="158"/>
      <c r="S471" s="158"/>
      <c r="T471" s="158"/>
      <c r="U471" s="158"/>
      <c r="V471" s="158"/>
      <c r="W471" s="158"/>
    </row>
    <row r="472" spans="1:23" x14ac:dyDescent="0.25">
      <c r="A472" s="158"/>
      <c r="B472" s="158"/>
      <c r="C472" s="158"/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58"/>
      <c r="Q472" s="158"/>
      <c r="R472" s="158"/>
      <c r="S472" s="158"/>
      <c r="T472" s="158"/>
      <c r="U472" s="158"/>
      <c r="V472" s="158"/>
      <c r="W472" s="158"/>
    </row>
    <row r="473" spans="1:23" x14ac:dyDescent="0.25">
      <c r="A473" s="158"/>
      <c r="B473" s="158"/>
      <c r="C473" s="158"/>
      <c r="D473" s="158"/>
      <c r="E473" s="158"/>
      <c r="F473" s="158"/>
      <c r="G473" s="158"/>
      <c r="H473" s="158"/>
      <c r="I473" s="158"/>
      <c r="J473" s="158"/>
      <c r="K473" s="158"/>
      <c r="L473" s="158"/>
      <c r="M473" s="158"/>
      <c r="N473" s="158"/>
      <c r="O473" s="158"/>
      <c r="P473" s="158"/>
      <c r="Q473" s="158"/>
      <c r="R473" s="158"/>
      <c r="S473" s="158"/>
      <c r="T473" s="158"/>
      <c r="U473" s="158"/>
      <c r="V473" s="158"/>
      <c r="W473" s="158"/>
    </row>
    <row r="474" spans="1:23" x14ac:dyDescent="0.25">
      <c r="A474" s="158"/>
      <c r="B474" s="158"/>
      <c r="C474" s="158"/>
      <c r="D474" s="158"/>
      <c r="E474" s="158"/>
      <c r="F474" s="158"/>
      <c r="G474" s="158"/>
      <c r="H474" s="158"/>
      <c r="I474" s="158"/>
      <c r="J474" s="158"/>
      <c r="K474" s="158"/>
      <c r="L474" s="158"/>
      <c r="M474" s="158"/>
      <c r="N474" s="158"/>
      <c r="O474" s="158"/>
      <c r="P474" s="158"/>
      <c r="Q474" s="158"/>
      <c r="R474" s="158"/>
      <c r="S474" s="158"/>
      <c r="T474" s="158"/>
      <c r="U474" s="158"/>
      <c r="V474" s="158"/>
      <c r="W474" s="158"/>
    </row>
    <row r="475" spans="1:23" x14ac:dyDescent="0.25">
      <c r="A475" s="158"/>
      <c r="B475" s="158"/>
      <c r="C475" s="158"/>
      <c r="D475" s="158"/>
      <c r="E475" s="158"/>
      <c r="F475" s="158"/>
      <c r="G475" s="158"/>
      <c r="H475" s="158"/>
      <c r="I475" s="158"/>
      <c r="J475" s="158"/>
      <c r="K475" s="158"/>
      <c r="L475" s="158"/>
      <c r="M475" s="158"/>
      <c r="N475" s="158"/>
      <c r="O475" s="158"/>
      <c r="P475" s="158"/>
      <c r="Q475" s="158"/>
      <c r="R475" s="158"/>
      <c r="S475" s="158"/>
      <c r="T475" s="158"/>
      <c r="U475" s="158"/>
      <c r="V475" s="158"/>
      <c r="W475" s="158"/>
    </row>
    <row r="476" spans="1:23" x14ac:dyDescent="0.25">
      <c r="A476" s="158"/>
      <c r="B476" s="158"/>
      <c r="C476" s="158"/>
      <c r="D476" s="158"/>
      <c r="E476" s="158"/>
      <c r="F476" s="158"/>
      <c r="G476" s="158"/>
      <c r="H476" s="158"/>
      <c r="I476" s="158"/>
      <c r="J476" s="158"/>
      <c r="K476" s="158"/>
      <c r="L476" s="158"/>
      <c r="M476" s="158"/>
      <c r="N476" s="158"/>
      <c r="O476" s="158"/>
      <c r="P476" s="158"/>
      <c r="Q476" s="158"/>
      <c r="R476" s="158"/>
      <c r="S476" s="158"/>
      <c r="T476" s="158"/>
      <c r="U476" s="158"/>
      <c r="V476" s="158"/>
      <c r="W476" s="158"/>
    </row>
    <row r="477" spans="1:23" x14ac:dyDescent="0.25">
      <c r="A477" s="158"/>
      <c r="B477" s="158"/>
      <c r="C477" s="158"/>
      <c r="D477" s="158"/>
      <c r="E477" s="158"/>
      <c r="F477" s="158"/>
      <c r="G477" s="158"/>
      <c r="H477" s="158"/>
      <c r="I477" s="158"/>
      <c r="J477" s="158"/>
      <c r="K477" s="158"/>
      <c r="L477" s="158"/>
      <c r="M477" s="158"/>
      <c r="N477" s="158"/>
      <c r="O477" s="158"/>
      <c r="P477" s="158"/>
      <c r="Q477" s="158"/>
      <c r="R477" s="158"/>
      <c r="S477" s="158"/>
      <c r="T477" s="158"/>
      <c r="U477" s="158"/>
      <c r="V477" s="158"/>
      <c r="W477" s="158"/>
    </row>
    <row r="478" spans="1:23" x14ac:dyDescent="0.25">
      <c r="A478" s="158"/>
      <c r="B478" s="158"/>
      <c r="C478" s="158"/>
      <c r="D478" s="158"/>
      <c r="E478" s="158"/>
      <c r="F478" s="158"/>
      <c r="G478" s="158"/>
      <c r="H478" s="158"/>
      <c r="I478" s="158"/>
      <c r="J478" s="158"/>
      <c r="K478" s="158"/>
      <c r="L478" s="158"/>
      <c r="M478" s="158"/>
      <c r="N478" s="158"/>
      <c r="O478" s="158"/>
      <c r="P478" s="158"/>
      <c r="Q478" s="158"/>
      <c r="R478" s="158"/>
      <c r="S478" s="158"/>
      <c r="T478" s="158"/>
      <c r="U478" s="158"/>
      <c r="V478" s="158"/>
      <c r="W478" s="158"/>
    </row>
    <row r="479" spans="1:23" x14ac:dyDescent="0.25">
      <c r="A479" s="158"/>
      <c r="B479" s="158"/>
      <c r="C479" s="158"/>
      <c r="D479" s="158"/>
      <c r="E479" s="158"/>
      <c r="F479" s="158"/>
      <c r="G479" s="158"/>
      <c r="H479" s="158"/>
      <c r="I479" s="158"/>
      <c r="J479" s="158"/>
      <c r="K479" s="158"/>
      <c r="L479" s="158"/>
      <c r="M479" s="158"/>
      <c r="N479" s="158"/>
      <c r="O479" s="158"/>
      <c r="P479" s="158"/>
      <c r="Q479" s="158"/>
      <c r="R479" s="158"/>
      <c r="S479" s="158"/>
      <c r="T479" s="158"/>
      <c r="U479" s="158"/>
      <c r="V479" s="158"/>
      <c r="W479" s="158"/>
    </row>
    <row r="480" spans="1:23" x14ac:dyDescent="0.25">
      <c r="A480" s="158"/>
      <c r="B480" s="158"/>
      <c r="C480" s="158"/>
      <c r="D480" s="158"/>
      <c r="E480" s="158"/>
      <c r="F480" s="158"/>
      <c r="G480" s="158"/>
      <c r="H480" s="158"/>
      <c r="I480" s="158"/>
      <c r="J480" s="158"/>
      <c r="K480" s="158"/>
      <c r="L480" s="158"/>
      <c r="M480" s="158"/>
      <c r="N480" s="158"/>
      <c r="O480" s="158"/>
      <c r="P480" s="158"/>
      <c r="Q480" s="158"/>
      <c r="R480" s="158"/>
      <c r="S480" s="158"/>
      <c r="T480" s="158"/>
      <c r="U480" s="158"/>
      <c r="V480" s="158"/>
      <c r="W480" s="158"/>
    </row>
    <row r="481" spans="1:23" x14ac:dyDescent="0.25">
      <c r="A481" s="158"/>
      <c r="B481" s="158"/>
      <c r="C481" s="158"/>
      <c r="D481" s="158"/>
      <c r="E481" s="158"/>
      <c r="F481" s="158"/>
      <c r="G481" s="158"/>
      <c r="H481" s="158"/>
      <c r="I481" s="158"/>
      <c r="J481" s="158"/>
      <c r="K481" s="158"/>
      <c r="L481" s="158"/>
      <c r="M481" s="158"/>
      <c r="N481" s="158"/>
      <c r="O481" s="158"/>
      <c r="P481" s="158"/>
      <c r="Q481" s="158"/>
      <c r="R481" s="158"/>
      <c r="S481" s="158"/>
      <c r="T481" s="158"/>
      <c r="U481" s="158"/>
      <c r="V481" s="158"/>
      <c r="W481" s="158"/>
    </row>
    <row r="482" spans="1:23" x14ac:dyDescent="0.25">
      <c r="A482" s="158"/>
      <c r="B482" s="158"/>
      <c r="C482" s="158"/>
      <c r="D482" s="158"/>
      <c r="E482" s="158"/>
      <c r="F482" s="158"/>
      <c r="G482" s="158"/>
      <c r="H482" s="158"/>
      <c r="I482" s="158"/>
      <c r="J482" s="158"/>
      <c r="K482" s="158"/>
      <c r="L482" s="158"/>
      <c r="M482" s="158"/>
      <c r="N482" s="158"/>
      <c r="O482" s="158"/>
      <c r="P482" s="158"/>
      <c r="Q482" s="158"/>
      <c r="R482" s="158"/>
      <c r="S482" s="158"/>
      <c r="T482" s="158"/>
      <c r="U482" s="158"/>
      <c r="V482" s="158"/>
      <c r="W482" s="158"/>
    </row>
    <row r="483" spans="1:23" x14ac:dyDescent="0.25">
      <c r="A483" s="158"/>
      <c r="B483" s="158"/>
      <c r="C483" s="158"/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158"/>
      <c r="Q483" s="158"/>
      <c r="R483" s="158"/>
      <c r="S483" s="158"/>
      <c r="T483" s="158"/>
      <c r="U483" s="158"/>
      <c r="V483" s="158"/>
      <c r="W483" s="158"/>
    </row>
    <row r="484" spans="1:23" x14ac:dyDescent="0.25">
      <c r="A484" s="158"/>
      <c r="B484" s="158"/>
      <c r="C484" s="158"/>
      <c r="D484" s="158"/>
      <c r="E484" s="158"/>
      <c r="F484" s="158"/>
      <c r="G484" s="158"/>
      <c r="H484" s="158"/>
      <c r="I484" s="158"/>
      <c r="J484" s="158"/>
      <c r="K484" s="158"/>
      <c r="L484" s="158"/>
      <c r="M484" s="158"/>
      <c r="N484" s="158"/>
      <c r="O484" s="158"/>
      <c r="P484" s="158"/>
      <c r="Q484" s="158"/>
      <c r="R484" s="158"/>
      <c r="S484" s="158"/>
      <c r="T484" s="158"/>
      <c r="U484" s="158"/>
      <c r="V484" s="158"/>
      <c r="W484" s="158"/>
    </row>
    <row r="485" spans="1:23" x14ac:dyDescent="0.25">
      <c r="A485" s="158"/>
      <c r="B485" s="158"/>
      <c r="C485" s="158"/>
      <c r="D485" s="158"/>
      <c r="E485" s="158"/>
      <c r="F485" s="158"/>
      <c r="G485" s="158"/>
      <c r="H485" s="158"/>
      <c r="I485" s="158"/>
      <c r="J485" s="158"/>
      <c r="K485" s="158"/>
      <c r="L485" s="158"/>
      <c r="M485" s="158"/>
      <c r="N485" s="158"/>
      <c r="O485" s="158"/>
      <c r="P485" s="158"/>
      <c r="Q485" s="158"/>
      <c r="R485" s="158"/>
      <c r="S485" s="158"/>
      <c r="T485" s="158"/>
      <c r="U485" s="158"/>
      <c r="V485" s="158"/>
      <c r="W485" s="158"/>
    </row>
    <row r="486" spans="1:23" x14ac:dyDescent="0.25">
      <c r="A486" s="158"/>
      <c r="B486" s="158"/>
      <c r="C486" s="158"/>
      <c r="D486" s="158"/>
      <c r="E486" s="158"/>
      <c r="F486" s="158"/>
      <c r="G486" s="158"/>
      <c r="H486" s="158"/>
      <c r="I486" s="158"/>
      <c r="J486" s="158"/>
      <c r="K486" s="158"/>
      <c r="L486" s="158"/>
      <c r="M486" s="158"/>
      <c r="N486" s="158"/>
      <c r="O486" s="158"/>
      <c r="P486" s="158"/>
      <c r="Q486" s="158"/>
      <c r="R486" s="158"/>
      <c r="S486" s="158"/>
      <c r="T486" s="158"/>
      <c r="U486" s="158"/>
      <c r="V486" s="158"/>
      <c r="W486" s="158"/>
    </row>
    <row r="487" spans="1:23" x14ac:dyDescent="0.25">
      <c r="A487" s="158"/>
      <c r="B487" s="158"/>
      <c r="C487" s="158"/>
      <c r="D487" s="158"/>
      <c r="E487" s="158"/>
      <c r="F487" s="158"/>
      <c r="G487" s="158"/>
      <c r="H487" s="158"/>
      <c r="I487" s="158"/>
      <c r="J487" s="158"/>
      <c r="K487" s="158"/>
      <c r="L487" s="158"/>
      <c r="M487" s="158"/>
      <c r="N487" s="158"/>
      <c r="O487" s="158"/>
      <c r="P487" s="158"/>
      <c r="Q487" s="158"/>
      <c r="R487" s="158"/>
      <c r="S487" s="158"/>
      <c r="T487" s="158"/>
      <c r="U487" s="158"/>
      <c r="V487" s="158"/>
      <c r="W487" s="158"/>
    </row>
    <row r="488" spans="1:23" x14ac:dyDescent="0.25">
      <c r="A488" s="158"/>
      <c r="B488" s="158"/>
      <c r="C488" s="158"/>
      <c r="D488" s="158"/>
      <c r="E488" s="158"/>
      <c r="F488" s="158"/>
      <c r="G488" s="158"/>
      <c r="H488" s="158"/>
      <c r="I488" s="158"/>
      <c r="J488" s="158"/>
      <c r="K488" s="158"/>
      <c r="L488" s="158"/>
      <c r="M488" s="158"/>
      <c r="N488" s="158"/>
      <c r="O488" s="158"/>
      <c r="P488" s="158"/>
      <c r="Q488" s="158"/>
      <c r="R488" s="158"/>
      <c r="S488" s="158"/>
      <c r="T488" s="158"/>
      <c r="U488" s="158"/>
      <c r="V488" s="158"/>
      <c r="W488" s="158"/>
    </row>
    <row r="489" spans="1:23" x14ac:dyDescent="0.25">
      <c r="A489" s="158"/>
      <c r="B489" s="158"/>
      <c r="C489" s="158"/>
      <c r="D489" s="158"/>
      <c r="E489" s="158"/>
      <c r="F489" s="158"/>
      <c r="G489" s="158"/>
      <c r="H489" s="158"/>
      <c r="I489" s="158"/>
      <c r="J489" s="158"/>
      <c r="K489" s="158"/>
      <c r="L489" s="158"/>
      <c r="M489" s="158"/>
      <c r="N489" s="158"/>
      <c r="O489" s="158"/>
      <c r="P489" s="158"/>
      <c r="Q489" s="158"/>
      <c r="R489" s="158"/>
      <c r="S489" s="158"/>
      <c r="T489" s="158"/>
      <c r="U489" s="158"/>
      <c r="V489" s="158"/>
      <c r="W489" s="158"/>
    </row>
    <row r="490" spans="1:23" x14ac:dyDescent="0.25">
      <c r="A490" s="158"/>
      <c r="B490" s="158"/>
      <c r="C490" s="158"/>
      <c r="D490" s="158"/>
      <c r="E490" s="158"/>
      <c r="F490" s="158"/>
      <c r="G490" s="158"/>
      <c r="H490" s="158"/>
      <c r="I490" s="158"/>
      <c r="J490" s="158"/>
      <c r="K490" s="158"/>
      <c r="L490" s="158"/>
      <c r="M490" s="158"/>
      <c r="N490" s="158"/>
      <c r="O490" s="158"/>
      <c r="P490" s="158"/>
      <c r="Q490" s="158"/>
      <c r="R490" s="158"/>
      <c r="S490" s="158"/>
      <c r="T490" s="158"/>
      <c r="U490" s="158"/>
      <c r="V490" s="158"/>
      <c r="W490" s="158"/>
    </row>
    <row r="491" spans="1:23" x14ac:dyDescent="0.25">
      <c r="A491" s="158"/>
      <c r="B491" s="158"/>
      <c r="C491" s="158"/>
      <c r="D491" s="158"/>
      <c r="E491" s="158"/>
      <c r="F491" s="158"/>
      <c r="G491" s="158"/>
      <c r="H491" s="158"/>
      <c r="I491" s="158"/>
      <c r="J491" s="158"/>
      <c r="K491" s="158"/>
      <c r="L491" s="158"/>
      <c r="M491" s="158"/>
      <c r="N491" s="158"/>
      <c r="O491" s="158"/>
      <c r="P491" s="158"/>
      <c r="Q491" s="158"/>
      <c r="R491" s="158"/>
      <c r="S491" s="158"/>
      <c r="T491" s="158"/>
      <c r="U491" s="158"/>
      <c r="V491" s="158"/>
      <c r="W491" s="158"/>
    </row>
    <row r="492" spans="1:23" x14ac:dyDescent="0.25">
      <c r="A492" s="158"/>
      <c r="B492" s="158"/>
      <c r="C492" s="158"/>
      <c r="D492" s="158"/>
      <c r="E492" s="158"/>
      <c r="F492" s="158"/>
      <c r="G492" s="158"/>
      <c r="H492" s="158"/>
      <c r="I492" s="158"/>
      <c r="J492" s="158"/>
      <c r="K492" s="158"/>
      <c r="L492" s="158"/>
      <c r="M492" s="158"/>
      <c r="N492" s="158"/>
      <c r="O492" s="158"/>
      <c r="P492" s="158"/>
      <c r="Q492" s="158"/>
      <c r="R492" s="158"/>
      <c r="S492" s="158"/>
      <c r="T492" s="158"/>
      <c r="U492" s="158"/>
      <c r="V492" s="158"/>
      <c r="W492" s="158"/>
    </row>
    <row r="493" spans="1:23" x14ac:dyDescent="0.25">
      <c r="A493" s="158"/>
      <c r="B493" s="158"/>
      <c r="C493" s="158"/>
      <c r="D493" s="158"/>
      <c r="E493" s="158"/>
      <c r="F493" s="158"/>
      <c r="G493" s="158"/>
      <c r="H493" s="158"/>
      <c r="I493" s="158"/>
      <c r="J493" s="158"/>
      <c r="K493" s="158"/>
      <c r="L493" s="158"/>
      <c r="M493" s="158"/>
      <c r="N493" s="158"/>
      <c r="O493" s="158"/>
      <c r="P493" s="158"/>
      <c r="Q493" s="158"/>
      <c r="R493" s="158"/>
      <c r="S493" s="158"/>
      <c r="T493" s="158"/>
      <c r="U493" s="158"/>
      <c r="V493" s="158"/>
      <c r="W493" s="158"/>
    </row>
    <row r="494" spans="1:23" x14ac:dyDescent="0.25">
      <c r="A494" s="158"/>
      <c r="B494" s="158"/>
      <c r="C494" s="158"/>
      <c r="D494" s="158"/>
      <c r="E494" s="158"/>
      <c r="F494" s="158"/>
      <c r="G494" s="158"/>
      <c r="H494" s="158"/>
      <c r="I494" s="158"/>
      <c r="J494" s="158"/>
      <c r="K494" s="158"/>
      <c r="L494" s="158"/>
      <c r="M494" s="158"/>
      <c r="N494" s="158"/>
      <c r="O494" s="158"/>
      <c r="P494" s="158"/>
      <c r="Q494" s="158"/>
      <c r="R494" s="158"/>
      <c r="S494" s="158"/>
      <c r="T494" s="158"/>
      <c r="U494" s="158"/>
      <c r="V494" s="158"/>
      <c r="W494" s="158"/>
    </row>
    <row r="495" spans="1:23" x14ac:dyDescent="0.25">
      <c r="A495" s="158"/>
      <c r="B495" s="158"/>
      <c r="C495" s="158"/>
      <c r="D495" s="158"/>
      <c r="E495" s="158"/>
      <c r="F495" s="158"/>
      <c r="G495" s="158"/>
      <c r="H495" s="158"/>
      <c r="I495" s="158"/>
      <c r="J495" s="158"/>
      <c r="K495" s="158"/>
      <c r="L495" s="158"/>
      <c r="M495" s="158"/>
      <c r="N495" s="158"/>
      <c r="O495" s="158"/>
      <c r="P495" s="158"/>
      <c r="Q495" s="158"/>
      <c r="R495" s="158"/>
      <c r="S495" s="158"/>
      <c r="T495" s="158"/>
      <c r="U495" s="158"/>
      <c r="V495" s="158"/>
      <c r="W495" s="158"/>
    </row>
    <row r="496" spans="1:23" x14ac:dyDescent="0.25">
      <c r="A496" s="158"/>
      <c r="B496" s="158"/>
      <c r="C496" s="158"/>
      <c r="D496" s="158"/>
      <c r="E496" s="158"/>
      <c r="F496" s="158"/>
      <c r="G496" s="158"/>
      <c r="H496" s="158"/>
      <c r="I496" s="158"/>
      <c r="J496" s="158"/>
      <c r="K496" s="158"/>
      <c r="L496" s="158"/>
      <c r="M496" s="158"/>
      <c r="N496" s="158"/>
      <c r="O496" s="158"/>
      <c r="P496" s="158"/>
      <c r="Q496" s="158"/>
      <c r="R496" s="158"/>
      <c r="S496" s="158"/>
      <c r="T496" s="158"/>
      <c r="U496" s="158"/>
      <c r="V496" s="158"/>
      <c r="W496" s="158"/>
    </row>
    <row r="497" spans="1:23" x14ac:dyDescent="0.25">
      <c r="A497" s="158"/>
      <c r="B497" s="158"/>
      <c r="C497" s="158"/>
      <c r="D497" s="158"/>
      <c r="E497" s="158"/>
      <c r="F497" s="158"/>
      <c r="G497" s="158"/>
      <c r="H497" s="158"/>
      <c r="I497" s="158"/>
      <c r="J497" s="158"/>
      <c r="K497" s="158"/>
      <c r="L497" s="158"/>
      <c r="M497" s="158"/>
      <c r="N497" s="158"/>
      <c r="O497" s="158"/>
      <c r="P497" s="158"/>
      <c r="Q497" s="158"/>
      <c r="R497" s="158"/>
      <c r="S497" s="158"/>
      <c r="T497" s="158"/>
      <c r="U497" s="158"/>
      <c r="V497" s="158"/>
      <c r="W497" s="158"/>
    </row>
    <row r="498" spans="1:23" x14ac:dyDescent="0.25">
      <c r="A498" s="158"/>
      <c r="B498" s="158"/>
      <c r="C498" s="158"/>
      <c r="D498" s="158"/>
      <c r="E498" s="158"/>
      <c r="F498" s="158"/>
      <c r="G498" s="158"/>
      <c r="H498" s="158"/>
      <c r="I498" s="158"/>
      <c r="J498" s="158"/>
      <c r="K498" s="158"/>
      <c r="L498" s="158"/>
      <c r="M498" s="158"/>
      <c r="N498" s="158"/>
      <c r="O498" s="158"/>
      <c r="P498" s="158"/>
      <c r="Q498" s="158"/>
      <c r="R498" s="158"/>
      <c r="S498" s="158"/>
      <c r="T498" s="158"/>
      <c r="U498" s="158"/>
      <c r="V498" s="158"/>
      <c r="W498" s="158"/>
    </row>
    <row r="499" spans="1:23" x14ac:dyDescent="0.25">
      <c r="A499" s="158"/>
      <c r="B499" s="158"/>
      <c r="C499" s="158"/>
      <c r="D499" s="158"/>
      <c r="E499" s="158"/>
      <c r="F499" s="158"/>
      <c r="G499" s="158"/>
      <c r="H499" s="158"/>
      <c r="I499" s="158"/>
      <c r="J499" s="158"/>
      <c r="K499" s="158"/>
      <c r="L499" s="158"/>
      <c r="M499" s="158"/>
      <c r="N499" s="158"/>
      <c r="O499" s="158"/>
      <c r="P499" s="158"/>
      <c r="Q499" s="158"/>
      <c r="R499" s="158"/>
      <c r="S499" s="158"/>
      <c r="T499" s="158"/>
      <c r="U499" s="158"/>
      <c r="V499" s="158"/>
      <c r="W499" s="158"/>
    </row>
    <row r="500" spans="1:23" x14ac:dyDescent="0.25">
      <c r="A500" s="158"/>
      <c r="B500" s="158"/>
      <c r="C500" s="158"/>
      <c r="D500" s="158"/>
      <c r="E500" s="158"/>
      <c r="F500" s="158"/>
      <c r="G500" s="158"/>
      <c r="H500" s="158"/>
      <c r="I500" s="158"/>
      <c r="J500" s="158"/>
      <c r="K500" s="158"/>
      <c r="L500" s="158"/>
      <c r="M500" s="158"/>
      <c r="N500" s="158"/>
      <c r="O500" s="158"/>
      <c r="P500" s="158"/>
      <c r="Q500" s="158"/>
      <c r="R500" s="158"/>
      <c r="S500" s="158"/>
      <c r="T500" s="158"/>
      <c r="U500" s="158"/>
      <c r="V500" s="158"/>
      <c r="W500" s="158"/>
    </row>
    <row r="501" spans="1:23" x14ac:dyDescent="0.25">
      <c r="A501" s="158"/>
      <c r="B501" s="158"/>
      <c r="C501" s="158"/>
      <c r="D501" s="158"/>
      <c r="E501" s="158"/>
      <c r="F501" s="158"/>
      <c r="G501" s="158"/>
      <c r="H501" s="158"/>
      <c r="I501" s="158"/>
      <c r="J501" s="158"/>
      <c r="K501" s="158"/>
      <c r="L501" s="158"/>
      <c r="M501" s="158"/>
      <c r="N501" s="158"/>
      <c r="O501" s="158"/>
      <c r="P501" s="158"/>
      <c r="Q501" s="158"/>
      <c r="R501" s="158"/>
      <c r="S501" s="158"/>
      <c r="T501" s="158"/>
      <c r="U501" s="158"/>
      <c r="V501" s="158"/>
      <c r="W501" s="158"/>
    </row>
    <row r="502" spans="1:23" x14ac:dyDescent="0.25">
      <c r="A502" s="158"/>
      <c r="B502" s="158"/>
      <c r="C502" s="158"/>
      <c r="D502" s="158"/>
      <c r="E502" s="158"/>
      <c r="F502" s="158"/>
      <c r="G502" s="158"/>
      <c r="H502" s="158"/>
      <c r="I502" s="158"/>
      <c r="J502" s="158"/>
      <c r="K502" s="158"/>
      <c r="L502" s="158"/>
      <c r="M502" s="158"/>
      <c r="N502" s="158"/>
      <c r="O502" s="158"/>
      <c r="P502" s="158"/>
      <c r="Q502" s="158"/>
      <c r="R502" s="158"/>
      <c r="S502" s="158"/>
      <c r="T502" s="158"/>
      <c r="U502" s="158"/>
      <c r="V502" s="158"/>
      <c r="W502" s="158"/>
    </row>
    <row r="503" spans="1:23" x14ac:dyDescent="0.25">
      <c r="A503" s="158"/>
      <c r="B503" s="158"/>
      <c r="C503" s="158"/>
      <c r="D503" s="158"/>
      <c r="E503" s="158"/>
      <c r="F503" s="158"/>
      <c r="G503" s="158"/>
      <c r="H503" s="158"/>
      <c r="I503" s="158"/>
      <c r="J503" s="158"/>
      <c r="K503" s="158"/>
      <c r="L503" s="158"/>
      <c r="M503" s="158"/>
      <c r="N503" s="158"/>
      <c r="O503" s="158"/>
      <c r="P503" s="158"/>
      <c r="Q503" s="158"/>
      <c r="R503" s="158"/>
      <c r="S503" s="158"/>
      <c r="T503" s="158"/>
      <c r="U503" s="158"/>
      <c r="V503" s="158"/>
      <c r="W503" s="158"/>
    </row>
    <row r="504" spans="1:23" x14ac:dyDescent="0.25">
      <c r="A504" s="158"/>
      <c r="B504" s="158"/>
      <c r="C504" s="158"/>
      <c r="D504" s="158"/>
      <c r="E504" s="158"/>
      <c r="F504" s="158"/>
      <c r="G504" s="158"/>
      <c r="H504" s="158"/>
      <c r="I504" s="158"/>
      <c r="J504" s="158"/>
      <c r="K504" s="158"/>
      <c r="L504" s="158"/>
      <c r="M504" s="158"/>
      <c r="N504" s="158"/>
      <c r="O504" s="158"/>
      <c r="P504" s="158"/>
      <c r="Q504" s="158"/>
      <c r="R504" s="158"/>
      <c r="S504" s="158"/>
      <c r="T504" s="158"/>
      <c r="U504" s="158"/>
      <c r="V504" s="158"/>
      <c r="W504" s="158"/>
    </row>
    <row r="505" spans="1:23" x14ac:dyDescent="0.25">
      <c r="A505" s="158"/>
      <c r="B505" s="158"/>
      <c r="C505" s="158"/>
      <c r="D505" s="158"/>
      <c r="E505" s="158"/>
      <c r="F505" s="158"/>
      <c r="G505" s="158"/>
      <c r="H505" s="158"/>
      <c r="I505" s="158"/>
      <c r="J505" s="158"/>
      <c r="K505" s="158"/>
      <c r="L505" s="158"/>
      <c r="M505" s="158"/>
      <c r="N505" s="158"/>
      <c r="O505" s="158"/>
      <c r="P505" s="158"/>
      <c r="Q505" s="158"/>
      <c r="R505" s="158"/>
      <c r="S505" s="158"/>
      <c r="T505" s="158"/>
      <c r="U505" s="158"/>
      <c r="V505" s="158"/>
      <c r="W505" s="158"/>
    </row>
    <row r="506" spans="1:23" x14ac:dyDescent="0.25">
      <c r="A506" s="158"/>
      <c r="B506" s="158"/>
      <c r="C506" s="158"/>
      <c r="D506" s="158"/>
      <c r="E506" s="158"/>
      <c r="F506" s="158"/>
      <c r="G506" s="158"/>
      <c r="H506" s="158"/>
      <c r="I506" s="158"/>
      <c r="J506" s="158"/>
      <c r="K506" s="158"/>
      <c r="L506" s="158"/>
      <c r="M506" s="158"/>
      <c r="N506" s="158"/>
      <c r="O506" s="158"/>
      <c r="P506" s="158"/>
      <c r="Q506" s="158"/>
      <c r="R506" s="158"/>
      <c r="S506" s="158"/>
      <c r="T506" s="158"/>
      <c r="U506" s="158"/>
      <c r="V506" s="158"/>
      <c r="W506" s="158"/>
    </row>
    <row r="507" spans="1:23" x14ac:dyDescent="0.25">
      <c r="A507" s="158"/>
      <c r="B507" s="158"/>
      <c r="C507" s="158"/>
      <c r="D507" s="158"/>
      <c r="E507" s="158"/>
      <c r="F507" s="158"/>
      <c r="G507" s="158"/>
      <c r="H507" s="158"/>
      <c r="I507" s="158"/>
      <c r="J507" s="158"/>
      <c r="K507" s="158"/>
      <c r="L507" s="158"/>
      <c r="M507" s="158"/>
      <c r="N507" s="158"/>
      <c r="O507" s="158"/>
      <c r="P507" s="158"/>
      <c r="Q507" s="158"/>
      <c r="R507" s="158"/>
      <c r="S507" s="158"/>
      <c r="T507" s="158"/>
      <c r="U507" s="158"/>
      <c r="V507" s="158"/>
      <c r="W507" s="158"/>
    </row>
    <row r="508" spans="1:23" x14ac:dyDescent="0.25">
      <c r="A508" s="158"/>
      <c r="B508" s="158"/>
      <c r="C508" s="158"/>
      <c r="D508" s="158"/>
      <c r="E508" s="158"/>
      <c r="F508" s="158"/>
      <c r="G508" s="158"/>
      <c r="H508" s="158"/>
      <c r="I508" s="158"/>
      <c r="J508" s="158"/>
      <c r="K508" s="158"/>
      <c r="L508" s="158"/>
      <c r="M508" s="158"/>
      <c r="N508" s="158"/>
      <c r="O508" s="158"/>
      <c r="P508" s="158"/>
      <c r="Q508" s="158"/>
      <c r="R508" s="158"/>
      <c r="S508" s="158"/>
      <c r="T508" s="158"/>
      <c r="U508" s="158"/>
      <c r="V508" s="158"/>
      <c r="W508" s="158"/>
    </row>
    <row r="509" spans="1:23" x14ac:dyDescent="0.25">
      <c r="A509" s="158"/>
      <c r="B509" s="158"/>
      <c r="C509" s="158"/>
      <c r="D509" s="158"/>
      <c r="E509" s="158"/>
      <c r="F509" s="158"/>
      <c r="G509" s="158"/>
      <c r="H509" s="158"/>
      <c r="I509" s="158"/>
      <c r="J509" s="158"/>
      <c r="K509" s="158"/>
      <c r="L509" s="158"/>
      <c r="M509" s="158"/>
      <c r="N509" s="158"/>
      <c r="O509" s="158"/>
      <c r="P509" s="158"/>
      <c r="Q509" s="158"/>
      <c r="R509" s="158"/>
      <c r="S509" s="158"/>
      <c r="T509" s="158"/>
      <c r="U509" s="158"/>
      <c r="V509" s="158"/>
      <c r="W509" s="158"/>
    </row>
    <row r="510" spans="1:23" x14ac:dyDescent="0.25">
      <c r="A510" s="158"/>
      <c r="B510" s="158"/>
      <c r="C510" s="158"/>
      <c r="D510" s="158"/>
      <c r="E510" s="158"/>
      <c r="F510" s="158"/>
      <c r="G510" s="158"/>
      <c r="H510" s="158"/>
      <c r="I510" s="158"/>
      <c r="J510" s="158"/>
      <c r="K510" s="158"/>
      <c r="L510" s="158"/>
      <c r="M510" s="158"/>
      <c r="N510" s="158"/>
      <c r="O510" s="158"/>
      <c r="P510" s="158"/>
      <c r="Q510" s="158"/>
      <c r="R510" s="158"/>
      <c r="S510" s="158"/>
      <c r="T510" s="158"/>
      <c r="U510" s="158"/>
      <c r="V510" s="158"/>
      <c r="W510" s="158"/>
    </row>
    <row r="511" spans="1:23" x14ac:dyDescent="0.25">
      <c r="A511" s="158"/>
      <c r="B511" s="158"/>
      <c r="C511" s="158"/>
      <c r="D511" s="158"/>
      <c r="E511" s="158"/>
      <c r="F511" s="158"/>
      <c r="G511" s="158"/>
      <c r="H511" s="158"/>
      <c r="I511" s="158"/>
      <c r="J511" s="158"/>
      <c r="K511" s="158"/>
      <c r="L511" s="158"/>
      <c r="M511" s="158"/>
      <c r="N511" s="158"/>
      <c r="O511" s="158"/>
      <c r="P511" s="158"/>
      <c r="Q511" s="158"/>
      <c r="R511" s="158"/>
      <c r="S511" s="158"/>
      <c r="T511" s="158"/>
      <c r="U511" s="158"/>
      <c r="V511" s="158"/>
      <c r="W511" s="158"/>
    </row>
    <row r="512" spans="1:23" x14ac:dyDescent="0.25">
      <c r="A512" s="158"/>
      <c r="B512" s="158"/>
      <c r="C512" s="158"/>
      <c r="D512" s="158"/>
      <c r="E512" s="158"/>
      <c r="F512" s="158"/>
      <c r="G512" s="158"/>
      <c r="H512" s="158"/>
      <c r="I512" s="158"/>
      <c r="J512" s="158"/>
      <c r="K512" s="158"/>
      <c r="L512" s="158"/>
      <c r="M512" s="158"/>
      <c r="N512" s="158"/>
      <c r="O512" s="158"/>
      <c r="P512" s="158"/>
      <c r="Q512" s="158"/>
      <c r="R512" s="158"/>
      <c r="S512" s="158"/>
      <c r="T512" s="158"/>
      <c r="U512" s="158"/>
      <c r="V512" s="158"/>
      <c r="W512" s="158"/>
    </row>
    <row r="513" spans="1:23" x14ac:dyDescent="0.25">
      <c r="A513" s="158"/>
      <c r="B513" s="158"/>
      <c r="C513" s="158"/>
      <c r="D513" s="158"/>
      <c r="E513" s="158"/>
      <c r="F513" s="158"/>
      <c r="G513" s="158"/>
      <c r="H513" s="158"/>
      <c r="I513" s="158"/>
      <c r="J513" s="158"/>
      <c r="K513" s="158"/>
      <c r="L513" s="158"/>
      <c r="M513" s="158"/>
      <c r="N513" s="158"/>
      <c r="O513" s="158"/>
      <c r="P513" s="158"/>
      <c r="Q513" s="158"/>
      <c r="R513" s="158"/>
      <c r="S513" s="158"/>
      <c r="T513" s="158"/>
      <c r="U513" s="158"/>
      <c r="V513" s="158"/>
      <c r="W513" s="158"/>
    </row>
    <row r="514" spans="1:23" x14ac:dyDescent="0.25">
      <c r="A514" s="158"/>
      <c r="B514" s="158"/>
      <c r="C514" s="158"/>
      <c r="D514" s="158"/>
      <c r="E514" s="158"/>
      <c r="F514" s="158"/>
      <c r="G514" s="158"/>
      <c r="H514" s="158"/>
      <c r="I514" s="158"/>
      <c r="J514" s="158"/>
      <c r="K514" s="158"/>
      <c r="L514" s="158"/>
      <c r="M514" s="158"/>
      <c r="N514" s="158"/>
      <c r="O514" s="158"/>
      <c r="P514" s="158"/>
      <c r="Q514" s="158"/>
      <c r="R514" s="158"/>
      <c r="S514" s="158"/>
      <c r="T514" s="158"/>
      <c r="U514" s="158"/>
      <c r="V514" s="158"/>
      <c r="W514" s="158"/>
    </row>
    <row r="515" spans="1:23" x14ac:dyDescent="0.25">
      <c r="A515" s="158"/>
      <c r="B515" s="158"/>
      <c r="C515" s="158"/>
      <c r="D515" s="158"/>
      <c r="E515" s="158"/>
      <c r="F515" s="158"/>
      <c r="G515" s="158"/>
      <c r="H515" s="158"/>
      <c r="I515" s="158"/>
      <c r="J515" s="158"/>
      <c r="K515" s="158"/>
      <c r="L515" s="158"/>
      <c r="M515" s="158"/>
      <c r="N515" s="158"/>
      <c r="O515" s="158"/>
      <c r="P515" s="158"/>
      <c r="Q515" s="158"/>
      <c r="R515" s="158"/>
      <c r="S515" s="158"/>
      <c r="T515" s="158"/>
      <c r="U515" s="158"/>
      <c r="V515" s="158"/>
      <c r="W515" s="158"/>
    </row>
    <row r="516" spans="1:23" x14ac:dyDescent="0.25">
      <c r="A516" s="158"/>
      <c r="B516" s="158"/>
      <c r="C516" s="158"/>
      <c r="D516" s="158"/>
      <c r="E516" s="158"/>
      <c r="F516" s="158"/>
      <c r="G516" s="158"/>
      <c r="H516" s="158"/>
      <c r="I516" s="158"/>
      <c r="J516" s="158"/>
      <c r="K516" s="158"/>
      <c r="L516" s="158"/>
      <c r="M516" s="158"/>
      <c r="N516" s="158"/>
      <c r="O516" s="158"/>
      <c r="P516" s="158"/>
      <c r="Q516" s="158"/>
      <c r="R516" s="158"/>
      <c r="S516" s="158"/>
      <c r="T516" s="158"/>
      <c r="U516" s="158"/>
      <c r="V516" s="158"/>
      <c r="W516" s="158"/>
    </row>
    <row r="517" spans="1:23" x14ac:dyDescent="0.25">
      <c r="A517" s="158"/>
      <c r="B517" s="158"/>
      <c r="C517" s="158"/>
      <c r="D517" s="158"/>
      <c r="E517" s="158"/>
      <c r="F517" s="158"/>
      <c r="G517" s="158"/>
      <c r="H517" s="158"/>
      <c r="I517" s="158"/>
      <c r="J517" s="158"/>
      <c r="K517" s="158"/>
      <c r="L517" s="158"/>
      <c r="M517" s="158"/>
      <c r="N517" s="158"/>
      <c r="O517" s="158"/>
      <c r="P517" s="158"/>
      <c r="Q517" s="158"/>
      <c r="R517" s="158"/>
      <c r="S517" s="158"/>
      <c r="T517" s="158"/>
      <c r="U517" s="158"/>
      <c r="V517" s="158"/>
      <c r="W517" s="158"/>
    </row>
    <row r="518" spans="1:23" x14ac:dyDescent="0.25">
      <c r="A518" s="158"/>
      <c r="B518" s="158"/>
      <c r="C518" s="158"/>
      <c r="D518" s="158"/>
      <c r="E518" s="158"/>
      <c r="F518" s="158"/>
      <c r="G518" s="158"/>
      <c r="H518" s="158"/>
      <c r="I518" s="158"/>
      <c r="J518" s="158"/>
      <c r="K518" s="158"/>
      <c r="L518" s="158"/>
      <c r="M518" s="158"/>
      <c r="N518" s="158"/>
      <c r="O518" s="158"/>
      <c r="P518" s="158"/>
      <c r="Q518" s="158"/>
      <c r="R518" s="158"/>
      <c r="S518" s="158"/>
      <c r="T518" s="158"/>
      <c r="U518" s="158"/>
      <c r="V518" s="158"/>
      <c r="W518" s="158"/>
    </row>
    <row r="519" spans="1:23" x14ac:dyDescent="0.25">
      <c r="A519" s="158"/>
      <c r="B519" s="158"/>
      <c r="C519" s="158"/>
      <c r="D519" s="158"/>
      <c r="E519" s="158"/>
      <c r="F519" s="158"/>
      <c r="G519" s="158"/>
      <c r="H519" s="158"/>
      <c r="I519" s="158"/>
      <c r="J519" s="158"/>
      <c r="K519" s="158"/>
      <c r="L519" s="158"/>
      <c r="M519" s="158"/>
      <c r="N519" s="158"/>
      <c r="O519" s="158"/>
      <c r="P519" s="158"/>
      <c r="Q519" s="158"/>
      <c r="R519" s="158"/>
      <c r="S519" s="158"/>
      <c r="T519" s="158"/>
      <c r="U519" s="158"/>
      <c r="V519" s="158"/>
      <c r="W519" s="158"/>
    </row>
    <row r="520" spans="1:23" x14ac:dyDescent="0.25">
      <c r="A520" s="158"/>
      <c r="B520" s="158"/>
      <c r="C520" s="158"/>
      <c r="D520" s="158"/>
      <c r="E520" s="158"/>
      <c r="F520" s="158"/>
      <c r="G520" s="158"/>
      <c r="H520" s="158"/>
      <c r="I520" s="158"/>
      <c r="J520" s="158"/>
      <c r="K520" s="158"/>
      <c r="L520" s="158"/>
      <c r="M520" s="158"/>
      <c r="N520" s="158"/>
      <c r="O520" s="158"/>
      <c r="P520" s="158"/>
      <c r="Q520" s="158"/>
      <c r="R520" s="158"/>
      <c r="S520" s="158"/>
      <c r="T520" s="158"/>
      <c r="U520" s="158"/>
      <c r="V520" s="158"/>
      <c r="W520" s="158"/>
    </row>
    <row r="521" spans="1:23" x14ac:dyDescent="0.25">
      <c r="A521" s="158"/>
      <c r="B521" s="158"/>
      <c r="C521" s="158"/>
      <c r="D521" s="158"/>
      <c r="E521" s="158"/>
      <c r="F521" s="158"/>
      <c r="G521" s="158"/>
      <c r="H521" s="158"/>
      <c r="I521" s="158"/>
      <c r="J521" s="158"/>
      <c r="K521" s="158"/>
      <c r="L521" s="158"/>
      <c r="M521" s="158"/>
      <c r="N521" s="158"/>
      <c r="O521" s="158"/>
      <c r="P521" s="158"/>
      <c r="Q521" s="158"/>
      <c r="R521" s="158"/>
      <c r="S521" s="158"/>
      <c r="T521" s="158"/>
      <c r="U521" s="158"/>
      <c r="V521" s="158"/>
      <c r="W521" s="158"/>
    </row>
    <row r="522" spans="1:23" x14ac:dyDescent="0.25">
      <c r="A522" s="158"/>
      <c r="B522" s="158"/>
      <c r="C522" s="158"/>
      <c r="D522" s="158"/>
      <c r="E522" s="158"/>
      <c r="F522" s="158"/>
      <c r="G522" s="158"/>
      <c r="H522" s="158"/>
      <c r="I522" s="158"/>
      <c r="J522" s="158"/>
      <c r="K522" s="158"/>
      <c r="L522" s="158"/>
      <c r="M522" s="158"/>
      <c r="N522" s="158"/>
      <c r="O522" s="158"/>
      <c r="P522" s="158"/>
      <c r="Q522" s="158"/>
      <c r="R522" s="158"/>
      <c r="S522" s="158"/>
      <c r="T522" s="158"/>
      <c r="U522" s="158"/>
      <c r="V522" s="158"/>
      <c r="W522" s="158"/>
    </row>
    <row r="523" spans="1:23" x14ac:dyDescent="0.25">
      <c r="A523" s="158"/>
      <c r="B523" s="158"/>
      <c r="C523" s="158"/>
      <c r="D523" s="158"/>
      <c r="E523" s="158"/>
      <c r="F523" s="158"/>
      <c r="G523" s="158"/>
      <c r="H523" s="158"/>
      <c r="I523" s="158"/>
      <c r="J523" s="158"/>
      <c r="K523" s="158"/>
      <c r="L523" s="158"/>
      <c r="M523" s="158"/>
      <c r="N523" s="158"/>
      <c r="O523" s="158"/>
      <c r="P523" s="158"/>
      <c r="Q523" s="158"/>
      <c r="R523" s="158"/>
      <c r="S523" s="158"/>
      <c r="T523" s="158"/>
      <c r="U523" s="158"/>
      <c r="V523" s="158"/>
      <c r="W523" s="158"/>
    </row>
    <row r="524" spans="1:23" x14ac:dyDescent="0.25">
      <c r="A524" s="158"/>
      <c r="B524" s="158"/>
      <c r="C524" s="158"/>
      <c r="D524" s="158"/>
      <c r="E524" s="158"/>
      <c r="F524" s="158"/>
      <c r="G524" s="158"/>
      <c r="H524" s="158"/>
      <c r="I524" s="158"/>
      <c r="J524" s="158"/>
      <c r="K524" s="158"/>
      <c r="L524" s="158"/>
      <c r="M524" s="158"/>
      <c r="N524" s="158"/>
      <c r="O524" s="158"/>
      <c r="P524" s="158"/>
      <c r="Q524" s="158"/>
      <c r="R524" s="158"/>
      <c r="S524" s="158"/>
      <c r="T524" s="158"/>
      <c r="U524" s="158"/>
      <c r="V524" s="158"/>
      <c r="W524" s="158"/>
    </row>
    <row r="525" spans="1:23" x14ac:dyDescent="0.25">
      <c r="A525" s="158"/>
      <c r="B525" s="158"/>
      <c r="C525" s="158"/>
      <c r="D525" s="158"/>
      <c r="E525" s="158"/>
      <c r="F525" s="158"/>
      <c r="G525" s="158"/>
      <c r="H525" s="158"/>
      <c r="I525" s="158"/>
      <c r="J525" s="158"/>
      <c r="K525" s="158"/>
      <c r="L525" s="158"/>
      <c r="M525" s="158"/>
      <c r="N525" s="158"/>
      <c r="O525" s="158"/>
      <c r="P525" s="158"/>
      <c r="Q525" s="158"/>
      <c r="R525" s="158"/>
      <c r="S525" s="158"/>
      <c r="T525" s="158"/>
      <c r="U525" s="158"/>
      <c r="V525" s="158"/>
      <c r="W525" s="158"/>
    </row>
    <row r="526" spans="1:23" x14ac:dyDescent="0.25">
      <c r="A526" s="158"/>
      <c r="B526" s="158"/>
      <c r="C526" s="158"/>
      <c r="D526" s="158"/>
      <c r="E526" s="158"/>
      <c r="F526" s="158"/>
      <c r="G526" s="158"/>
      <c r="H526" s="158"/>
      <c r="I526" s="158"/>
      <c r="J526" s="158"/>
      <c r="K526" s="158"/>
      <c r="L526" s="158"/>
      <c r="M526" s="158"/>
      <c r="N526" s="158"/>
      <c r="O526" s="158"/>
      <c r="P526" s="158"/>
      <c r="Q526" s="158"/>
      <c r="R526" s="158"/>
      <c r="S526" s="158"/>
      <c r="T526" s="158"/>
      <c r="U526" s="158"/>
      <c r="V526" s="158"/>
      <c r="W526" s="158"/>
    </row>
    <row r="527" spans="1:23" x14ac:dyDescent="0.25">
      <c r="A527" s="158"/>
      <c r="B527" s="158"/>
      <c r="C527" s="158"/>
      <c r="D527" s="158"/>
      <c r="E527" s="158"/>
      <c r="F527" s="158"/>
      <c r="G527" s="158"/>
      <c r="H527" s="158"/>
      <c r="I527" s="158"/>
      <c r="J527" s="158"/>
      <c r="K527" s="158"/>
      <c r="L527" s="158"/>
      <c r="M527" s="158"/>
      <c r="N527" s="158"/>
      <c r="O527" s="158"/>
      <c r="P527" s="158"/>
      <c r="Q527" s="158"/>
      <c r="R527" s="158"/>
      <c r="S527" s="158"/>
      <c r="T527" s="158"/>
      <c r="U527" s="158"/>
      <c r="V527" s="158"/>
      <c r="W527" s="158"/>
    </row>
    <row r="528" spans="1:23" x14ac:dyDescent="0.25">
      <c r="A528" s="158"/>
      <c r="B528" s="158"/>
      <c r="C528" s="158"/>
      <c r="D528" s="158"/>
      <c r="E528" s="158"/>
      <c r="F528" s="158"/>
      <c r="G528" s="158"/>
      <c r="H528" s="158"/>
      <c r="I528" s="158"/>
      <c r="J528" s="158"/>
      <c r="K528" s="158"/>
      <c r="L528" s="158"/>
      <c r="M528" s="158"/>
      <c r="N528" s="158"/>
      <c r="O528" s="158"/>
      <c r="P528" s="158"/>
      <c r="Q528" s="158"/>
      <c r="R528" s="158"/>
      <c r="S528" s="158"/>
      <c r="T528" s="158"/>
      <c r="U528" s="158"/>
      <c r="V528" s="158"/>
      <c r="W528" s="158"/>
    </row>
    <row r="529" spans="1:23" x14ac:dyDescent="0.25">
      <c r="A529" s="158"/>
      <c r="B529" s="158"/>
      <c r="C529" s="158"/>
      <c r="D529" s="158"/>
      <c r="E529" s="158"/>
      <c r="F529" s="158"/>
      <c r="G529" s="158"/>
      <c r="H529" s="158"/>
      <c r="I529" s="158"/>
      <c r="J529" s="158"/>
      <c r="K529" s="158"/>
      <c r="L529" s="158"/>
      <c r="M529" s="158"/>
      <c r="N529" s="158"/>
      <c r="O529" s="158"/>
      <c r="P529" s="158"/>
      <c r="Q529" s="158"/>
      <c r="R529" s="158"/>
      <c r="S529" s="158"/>
      <c r="T529" s="158"/>
      <c r="U529" s="158"/>
      <c r="V529" s="158"/>
      <c r="W529" s="158"/>
    </row>
    <row r="530" spans="1:23" x14ac:dyDescent="0.25">
      <c r="A530" s="158"/>
      <c r="B530" s="158"/>
      <c r="C530" s="158"/>
      <c r="D530" s="158"/>
      <c r="E530" s="158"/>
      <c r="F530" s="158"/>
      <c r="G530" s="158"/>
      <c r="H530" s="158"/>
      <c r="I530" s="158"/>
      <c r="J530" s="158"/>
      <c r="K530" s="158"/>
      <c r="L530" s="158"/>
      <c r="M530" s="158"/>
      <c r="N530" s="158"/>
      <c r="O530" s="158"/>
      <c r="P530" s="158"/>
      <c r="Q530" s="158"/>
      <c r="R530" s="158"/>
      <c r="S530" s="158"/>
      <c r="T530" s="158"/>
      <c r="U530" s="158"/>
      <c r="V530" s="158"/>
      <c r="W530" s="158"/>
    </row>
    <row r="531" spans="1:23" x14ac:dyDescent="0.25">
      <c r="A531" s="158"/>
      <c r="B531" s="158"/>
      <c r="C531" s="158"/>
      <c r="D531" s="158"/>
      <c r="E531" s="158"/>
      <c r="F531" s="158"/>
      <c r="G531" s="158"/>
      <c r="H531" s="158"/>
      <c r="I531" s="158"/>
      <c r="J531" s="158"/>
      <c r="K531" s="158"/>
      <c r="L531" s="158"/>
      <c r="M531" s="158"/>
      <c r="N531" s="158"/>
      <c r="O531" s="158"/>
      <c r="P531" s="158"/>
      <c r="Q531" s="158"/>
      <c r="R531" s="158"/>
      <c r="S531" s="158"/>
      <c r="T531" s="158"/>
      <c r="U531" s="158"/>
      <c r="V531" s="158"/>
      <c r="W531" s="158"/>
    </row>
    <row r="532" spans="1:23" x14ac:dyDescent="0.25">
      <c r="A532" s="158"/>
      <c r="B532" s="158"/>
      <c r="C532" s="158"/>
      <c r="D532" s="158"/>
      <c r="E532" s="158"/>
      <c r="F532" s="158"/>
      <c r="G532" s="158"/>
      <c r="H532" s="158"/>
      <c r="I532" s="158"/>
      <c r="J532" s="158"/>
      <c r="K532" s="158"/>
      <c r="L532" s="158"/>
      <c r="M532" s="158"/>
      <c r="N532" s="158"/>
      <c r="O532" s="158"/>
      <c r="P532" s="158"/>
      <c r="Q532" s="158"/>
      <c r="R532" s="158"/>
      <c r="S532" s="158"/>
      <c r="T532" s="158"/>
      <c r="U532" s="158"/>
      <c r="V532" s="158"/>
      <c r="W532" s="158"/>
    </row>
    <row r="533" spans="1:23" x14ac:dyDescent="0.25">
      <c r="A533" s="158"/>
      <c r="B533" s="158"/>
      <c r="C533" s="158"/>
      <c r="D533" s="158"/>
      <c r="E533" s="158"/>
      <c r="F533" s="158"/>
      <c r="G533" s="158"/>
      <c r="H533" s="158"/>
      <c r="I533" s="158"/>
      <c r="J533" s="158"/>
      <c r="K533" s="158"/>
      <c r="L533" s="158"/>
      <c r="M533" s="158"/>
      <c r="N533" s="158"/>
      <c r="O533" s="158"/>
      <c r="P533" s="158"/>
      <c r="Q533" s="158"/>
      <c r="R533" s="158"/>
      <c r="S533" s="158"/>
      <c r="T533" s="158"/>
      <c r="U533" s="158"/>
      <c r="V533" s="158"/>
      <c r="W533" s="158"/>
    </row>
    <row r="534" spans="1:23" x14ac:dyDescent="0.25">
      <c r="A534" s="158"/>
      <c r="B534" s="158"/>
      <c r="C534" s="158"/>
      <c r="D534" s="158"/>
      <c r="E534" s="158"/>
      <c r="F534" s="158"/>
      <c r="G534" s="158"/>
      <c r="H534" s="158"/>
      <c r="I534" s="158"/>
      <c r="J534" s="158"/>
      <c r="K534" s="158"/>
      <c r="L534" s="158"/>
      <c r="M534" s="158"/>
      <c r="N534" s="158"/>
      <c r="O534" s="158"/>
      <c r="P534" s="158"/>
      <c r="Q534" s="158"/>
      <c r="R534" s="158"/>
      <c r="S534" s="158"/>
      <c r="T534" s="158"/>
      <c r="U534" s="158"/>
      <c r="V534" s="158"/>
      <c r="W534" s="158"/>
    </row>
    <row r="535" spans="1:23" x14ac:dyDescent="0.25">
      <c r="A535" s="158"/>
      <c r="B535" s="158"/>
      <c r="C535" s="158"/>
      <c r="D535" s="158"/>
      <c r="E535" s="158"/>
      <c r="F535" s="158"/>
      <c r="G535" s="158"/>
      <c r="H535" s="158"/>
      <c r="I535" s="158"/>
      <c r="J535" s="158"/>
      <c r="K535" s="158"/>
      <c r="L535" s="158"/>
      <c r="M535" s="158"/>
      <c r="N535" s="158"/>
      <c r="O535" s="158"/>
      <c r="P535" s="158"/>
      <c r="Q535" s="158"/>
      <c r="R535" s="158"/>
      <c r="S535" s="158"/>
      <c r="T535" s="158"/>
      <c r="U535" s="158"/>
      <c r="V535" s="158"/>
      <c r="W535" s="158"/>
    </row>
    <row r="536" spans="1:23" x14ac:dyDescent="0.25">
      <c r="A536" s="158"/>
      <c r="B536" s="158"/>
      <c r="C536" s="158"/>
      <c r="D536" s="158"/>
      <c r="E536" s="158"/>
      <c r="F536" s="158"/>
      <c r="G536" s="158"/>
      <c r="H536" s="158"/>
      <c r="I536" s="158"/>
      <c r="J536" s="158"/>
      <c r="K536" s="158"/>
      <c r="L536" s="158"/>
      <c r="M536" s="158"/>
      <c r="N536" s="158"/>
      <c r="O536" s="158"/>
      <c r="P536" s="158"/>
      <c r="Q536" s="158"/>
      <c r="R536" s="158"/>
      <c r="S536" s="158"/>
      <c r="T536" s="158"/>
      <c r="U536" s="158"/>
      <c r="V536" s="158"/>
      <c r="W536" s="158"/>
    </row>
    <row r="537" spans="1:23" x14ac:dyDescent="0.25">
      <c r="A537" s="158"/>
      <c r="B537" s="158"/>
      <c r="C537" s="158"/>
      <c r="D537" s="158"/>
      <c r="E537" s="158"/>
      <c r="F537" s="158"/>
      <c r="G537" s="158"/>
      <c r="H537" s="158"/>
      <c r="I537" s="158"/>
      <c r="J537" s="158"/>
      <c r="K537" s="158"/>
      <c r="L537" s="158"/>
      <c r="M537" s="158"/>
      <c r="N537" s="158"/>
      <c r="O537" s="158"/>
      <c r="P537" s="158"/>
      <c r="Q537" s="158"/>
      <c r="R537" s="158"/>
      <c r="S537" s="158"/>
      <c r="T537" s="158"/>
      <c r="U537" s="158"/>
      <c r="V537" s="158"/>
      <c r="W537" s="158"/>
    </row>
    <row r="538" spans="1:23" x14ac:dyDescent="0.25">
      <c r="A538" s="158"/>
      <c r="B538" s="158"/>
      <c r="C538" s="158"/>
      <c r="D538" s="158"/>
      <c r="E538" s="158"/>
      <c r="F538" s="158"/>
      <c r="G538" s="158"/>
      <c r="H538" s="158"/>
      <c r="I538" s="158"/>
      <c r="J538" s="158"/>
      <c r="K538" s="158"/>
      <c r="L538" s="158"/>
      <c r="M538" s="158"/>
      <c r="N538" s="158"/>
      <c r="O538" s="158"/>
      <c r="P538" s="158"/>
      <c r="Q538" s="158"/>
      <c r="R538" s="158"/>
      <c r="S538" s="158"/>
      <c r="T538" s="158"/>
      <c r="U538" s="158"/>
      <c r="V538" s="158"/>
    </row>
    <row r="539" spans="1:23" x14ac:dyDescent="0.25">
      <c r="A539" s="158"/>
      <c r="B539" s="158"/>
      <c r="C539" s="158"/>
      <c r="D539" s="158"/>
      <c r="E539" s="158"/>
      <c r="F539" s="158"/>
      <c r="G539" s="158"/>
      <c r="H539" s="158"/>
      <c r="I539" s="158"/>
      <c r="J539" s="158"/>
      <c r="K539" s="158"/>
      <c r="L539" s="158"/>
      <c r="M539" s="158"/>
      <c r="N539" s="158"/>
      <c r="O539" s="158"/>
      <c r="P539" s="158"/>
      <c r="Q539" s="158"/>
      <c r="R539" s="158"/>
      <c r="S539" s="158"/>
      <c r="T539" s="158"/>
      <c r="U539" s="158"/>
      <c r="V539" s="158"/>
    </row>
    <row r="540" spans="1:23" x14ac:dyDescent="0.25">
      <c r="A540" s="158"/>
      <c r="B540" s="158"/>
      <c r="C540" s="158"/>
      <c r="D540" s="158"/>
      <c r="E540" s="158"/>
      <c r="F540" s="158"/>
      <c r="G540" s="158"/>
      <c r="H540" s="158"/>
      <c r="I540" s="158"/>
      <c r="J540" s="158"/>
      <c r="K540" s="158"/>
      <c r="L540" s="158"/>
      <c r="M540" s="158"/>
      <c r="N540" s="158"/>
      <c r="O540" s="158"/>
      <c r="P540" s="158"/>
      <c r="Q540" s="158"/>
      <c r="R540" s="158"/>
      <c r="S540" s="158"/>
      <c r="T540" s="158"/>
      <c r="U540" s="158"/>
      <c r="V540" s="158"/>
    </row>
    <row r="541" spans="1:23" x14ac:dyDescent="0.25">
      <c r="A541" s="158"/>
      <c r="B541" s="158"/>
      <c r="C541" s="158"/>
      <c r="D541" s="158"/>
      <c r="E541" s="158"/>
      <c r="F541" s="158"/>
      <c r="G541" s="158"/>
      <c r="H541" s="158"/>
      <c r="I541" s="158"/>
      <c r="J541" s="158"/>
      <c r="K541" s="158"/>
      <c r="L541" s="158"/>
      <c r="M541" s="158"/>
      <c r="N541" s="158"/>
      <c r="O541" s="158"/>
      <c r="P541" s="158"/>
      <c r="Q541" s="158"/>
      <c r="R541" s="158"/>
      <c r="S541" s="158"/>
      <c r="T541" s="158"/>
      <c r="U541" s="158"/>
      <c r="V541" s="158"/>
    </row>
    <row r="542" spans="1:23" x14ac:dyDescent="0.25">
      <c r="A542" s="158"/>
      <c r="B542" s="158"/>
      <c r="C542" s="158"/>
      <c r="D542" s="158"/>
      <c r="E542" s="158"/>
      <c r="F542" s="158"/>
      <c r="G542" s="158"/>
      <c r="H542" s="158"/>
      <c r="I542" s="158"/>
      <c r="J542" s="158"/>
      <c r="K542" s="158"/>
      <c r="L542" s="158"/>
      <c r="M542" s="158"/>
      <c r="N542" s="158"/>
      <c r="O542" s="158"/>
      <c r="P542" s="158"/>
      <c r="Q542" s="158"/>
      <c r="R542" s="158"/>
      <c r="S542" s="158"/>
      <c r="T542" s="158"/>
      <c r="U542" s="158"/>
      <c r="V542" s="158"/>
    </row>
    <row r="543" spans="1:23" x14ac:dyDescent="0.25">
      <c r="A543" s="158"/>
      <c r="B543" s="158"/>
      <c r="C543" s="158"/>
      <c r="D543" s="158"/>
      <c r="E543" s="158"/>
      <c r="F543" s="158"/>
      <c r="G543" s="158"/>
      <c r="H543" s="158"/>
      <c r="I543" s="158"/>
      <c r="J543" s="158"/>
      <c r="K543" s="158"/>
      <c r="L543" s="158"/>
      <c r="M543" s="158"/>
      <c r="N543" s="158"/>
      <c r="O543" s="158"/>
      <c r="P543" s="158"/>
      <c r="Q543" s="158"/>
      <c r="R543" s="158"/>
      <c r="S543" s="158"/>
      <c r="T543" s="158"/>
      <c r="U543" s="158"/>
      <c r="V543" s="158"/>
    </row>
    <row r="544" spans="1:23" x14ac:dyDescent="0.25">
      <c r="A544" s="158"/>
      <c r="B544" s="158"/>
      <c r="C544" s="158"/>
      <c r="D544" s="158"/>
      <c r="E544" s="158"/>
      <c r="F544" s="158"/>
      <c r="G544" s="158"/>
      <c r="H544" s="158"/>
      <c r="I544" s="158"/>
      <c r="J544" s="158"/>
      <c r="K544" s="158"/>
      <c r="L544" s="158"/>
      <c r="M544" s="158"/>
      <c r="N544" s="158"/>
      <c r="O544" s="158"/>
      <c r="P544" s="158"/>
      <c r="Q544" s="158"/>
      <c r="R544" s="158"/>
      <c r="S544" s="158"/>
      <c r="T544" s="158"/>
      <c r="U544" s="158"/>
      <c r="V544" s="158"/>
    </row>
    <row r="545" spans="1:22" x14ac:dyDescent="0.25">
      <c r="A545" s="158"/>
      <c r="B545" s="158"/>
      <c r="C545" s="158"/>
      <c r="D545" s="158"/>
      <c r="E545" s="158"/>
      <c r="F545" s="158"/>
      <c r="G545" s="158"/>
      <c r="H545" s="158"/>
      <c r="I545" s="158"/>
      <c r="J545" s="158"/>
      <c r="K545" s="158"/>
      <c r="L545" s="158"/>
      <c r="M545" s="158"/>
      <c r="N545" s="158"/>
      <c r="O545" s="158"/>
      <c r="P545" s="158"/>
      <c r="Q545" s="158"/>
      <c r="R545" s="158"/>
      <c r="S545" s="158"/>
      <c r="T545" s="158"/>
      <c r="U545" s="158"/>
      <c r="V545" s="158"/>
    </row>
    <row r="546" spans="1:22" x14ac:dyDescent="0.25">
      <c r="A546" s="158"/>
      <c r="B546" s="158"/>
      <c r="C546" s="158"/>
      <c r="D546" s="158"/>
      <c r="E546" s="158"/>
      <c r="F546" s="158"/>
      <c r="G546" s="158"/>
      <c r="H546" s="158"/>
      <c r="I546" s="158"/>
      <c r="J546" s="158"/>
      <c r="K546" s="158"/>
      <c r="L546" s="158"/>
      <c r="M546" s="158"/>
      <c r="N546" s="158"/>
      <c r="O546" s="158"/>
      <c r="P546" s="158"/>
      <c r="Q546" s="158"/>
      <c r="R546" s="158"/>
      <c r="S546" s="158"/>
      <c r="T546" s="158"/>
      <c r="U546" s="158"/>
      <c r="V546" s="158"/>
    </row>
    <row r="547" spans="1:22" x14ac:dyDescent="0.25">
      <c r="A547" s="158"/>
      <c r="B547" s="158"/>
      <c r="C547" s="158"/>
      <c r="D547" s="158"/>
      <c r="E547" s="158"/>
      <c r="F547" s="158"/>
      <c r="G547" s="158"/>
      <c r="H547" s="158"/>
      <c r="I547" s="158"/>
      <c r="J547" s="158"/>
      <c r="K547" s="158"/>
      <c r="L547" s="158"/>
      <c r="M547" s="158"/>
      <c r="N547" s="158"/>
      <c r="O547" s="158"/>
      <c r="P547" s="158"/>
      <c r="Q547" s="158"/>
      <c r="R547" s="158"/>
      <c r="S547" s="158"/>
      <c r="T547" s="158"/>
      <c r="U547" s="158"/>
      <c r="V547" s="158"/>
    </row>
    <row r="548" spans="1:22" x14ac:dyDescent="0.25">
      <c r="A548" s="158"/>
      <c r="B548" s="158"/>
      <c r="C548" s="158"/>
      <c r="D548" s="158"/>
      <c r="E548" s="158"/>
      <c r="F548" s="158"/>
      <c r="G548" s="158"/>
      <c r="H548" s="158"/>
      <c r="I548" s="158"/>
      <c r="J548" s="158"/>
      <c r="K548" s="158"/>
      <c r="L548" s="158"/>
      <c r="M548" s="158"/>
      <c r="N548" s="158"/>
      <c r="O548" s="158"/>
      <c r="P548" s="158"/>
      <c r="Q548" s="158"/>
      <c r="R548" s="158"/>
      <c r="S548" s="158"/>
      <c r="T548" s="158"/>
      <c r="U548" s="158"/>
      <c r="V548" s="158"/>
    </row>
    <row r="549" spans="1:22" x14ac:dyDescent="0.25">
      <c r="A549" s="158"/>
      <c r="B549" s="158"/>
      <c r="C549" s="158"/>
      <c r="D549" s="158"/>
      <c r="E549" s="158"/>
      <c r="F549" s="158"/>
      <c r="G549" s="158"/>
      <c r="H549" s="158"/>
      <c r="I549" s="158"/>
      <c r="J549" s="158"/>
      <c r="K549" s="158"/>
      <c r="L549" s="158"/>
      <c r="M549" s="158"/>
      <c r="N549" s="158"/>
      <c r="O549" s="158"/>
      <c r="P549" s="158"/>
      <c r="Q549" s="158"/>
      <c r="R549" s="158"/>
      <c r="S549" s="158"/>
      <c r="T549" s="158"/>
      <c r="U549" s="158"/>
      <c r="V549" s="158"/>
    </row>
    <row r="550" spans="1:22" x14ac:dyDescent="0.25">
      <c r="A550" s="158"/>
      <c r="B550" s="158"/>
      <c r="C550" s="158"/>
      <c r="D550" s="158"/>
      <c r="E550" s="158"/>
      <c r="F550" s="158"/>
      <c r="G550" s="158"/>
      <c r="H550" s="158"/>
      <c r="I550" s="158"/>
      <c r="J550" s="158"/>
      <c r="K550" s="158"/>
      <c r="L550" s="158"/>
      <c r="M550" s="158"/>
      <c r="N550" s="158"/>
      <c r="O550" s="158"/>
      <c r="P550" s="158"/>
      <c r="Q550" s="158"/>
      <c r="R550" s="158"/>
      <c r="S550" s="158"/>
      <c r="T550" s="158"/>
      <c r="U550" s="158"/>
      <c r="V550" s="158"/>
    </row>
    <row r="551" spans="1:22" x14ac:dyDescent="0.25">
      <c r="A551" s="158"/>
      <c r="B551" s="158"/>
      <c r="C551" s="158"/>
      <c r="D551" s="158"/>
      <c r="E551" s="158"/>
      <c r="F551" s="158"/>
      <c r="G551" s="158"/>
      <c r="H551" s="158"/>
      <c r="I551" s="158"/>
      <c r="J551" s="158"/>
      <c r="K551" s="158"/>
      <c r="L551" s="158"/>
      <c r="M551" s="158"/>
      <c r="N551" s="158"/>
      <c r="O551" s="158"/>
      <c r="P551" s="158"/>
      <c r="Q551" s="158"/>
      <c r="R551" s="158"/>
      <c r="S551" s="158"/>
      <c r="T551" s="158"/>
      <c r="U551" s="158"/>
      <c r="V551" s="158"/>
    </row>
    <row r="552" spans="1:22" x14ac:dyDescent="0.25">
      <c r="A552" s="158"/>
      <c r="B552" s="158"/>
      <c r="C552" s="158"/>
      <c r="D552" s="158"/>
      <c r="E552" s="158"/>
      <c r="F552" s="158"/>
      <c r="G552" s="158"/>
      <c r="H552" s="158"/>
      <c r="I552" s="158"/>
      <c r="J552" s="158"/>
      <c r="K552" s="158"/>
      <c r="L552" s="158"/>
      <c r="M552" s="158"/>
      <c r="N552" s="158"/>
      <c r="O552" s="158"/>
      <c r="P552" s="158"/>
      <c r="Q552" s="158"/>
      <c r="R552" s="158"/>
      <c r="S552" s="158"/>
      <c r="T552" s="158"/>
      <c r="U552" s="158"/>
      <c r="V552" s="158"/>
    </row>
    <row r="553" spans="1:22" x14ac:dyDescent="0.25">
      <c r="A553" s="158"/>
      <c r="B553" s="158"/>
      <c r="C553" s="158"/>
      <c r="D553" s="158"/>
      <c r="E553" s="158"/>
      <c r="F553" s="158"/>
      <c r="G553" s="158"/>
      <c r="H553" s="158"/>
      <c r="I553" s="158"/>
      <c r="J553" s="158"/>
      <c r="K553" s="158"/>
      <c r="L553" s="158"/>
      <c r="M553" s="158"/>
      <c r="N553" s="158"/>
      <c r="O553" s="158"/>
      <c r="P553" s="158"/>
      <c r="Q553" s="158"/>
      <c r="R553" s="158"/>
      <c r="S553" s="158"/>
      <c r="T553" s="158"/>
      <c r="U553" s="158"/>
      <c r="V553" s="158"/>
    </row>
    <row r="554" spans="1:22" x14ac:dyDescent="0.25">
      <c r="A554" s="158"/>
      <c r="B554" s="158"/>
      <c r="C554" s="158"/>
      <c r="D554" s="158"/>
      <c r="E554" s="158"/>
      <c r="F554" s="158"/>
      <c r="G554" s="158"/>
      <c r="H554" s="158"/>
      <c r="I554" s="158"/>
      <c r="J554" s="158"/>
      <c r="K554" s="158"/>
      <c r="L554" s="158"/>
      <c r="M554" s="158"/>
      <c r="N554" s="158"/>
      <c r="O554" s="158"/>
      <c r="P554" s="158"/>
      <c r="Q554" s="158"/>
      <c r="R554" s="158"/>
      <c r="S554" s="158"/>
      <c r="T554" s="158"/>
      <c r="U554" s="158"/>
      <c r="V554" s="158"/>
    </row>
    <row r="555" spans="1:22" x14ac:dyDescent="0.25">
      <c r="A555" s="158"/>
      <c r="B555" s="158"/>
      <c r="C555" s="158"/>
      <c r="D555" s="158"/>
      <c r="E555" s="158"/>
      <c r="F555" s="158"/>
      <c r="G555" s="158"/>
      <c r="H555" s="158"/>
      <c r="I555" s="158"/>
      <c r="J555" s="158"/>
      <c r="K555" s="158"/>
      <c r="L555" s="158"/>
      <c r="M555" s="158"/>
      <c r="N555" s="158"/>
      <c r="O555" s="158"/>
      <c r="P555" s="158"/>
      <c r="Q555" s="158"/>
      <c r="R555" s="158"/>
      <c r="S555" s="158"/>
      <c r="T555" s="158"/>
      <c r="U555" s="158"/>
      <c r="V555" s="158"/>
    </row>
    <row r="556" spans="1:22" x14ac:dyDescent="0.25">
      <c r="A556" s="158"/>
      <c r="B556" s="158"/>
      <c r="C556" s="158"/>
      <c r="D556" s="158"/>
      <c r="E556" s="158"/>
      <c r="F556" s="158"/>
      <c r="G556" s="158"/>
      <c r="H556" s="158"/>
      <c r="I556" s="158"/>
      <c r="J556" s="158"/>
      <c r="K556" s="158"/>
      <c r="L556" s="158"/>
      <c r="M556" s="158"/>
      <c r="N556" s="158"/>
      <c r="O556" s="158"/>
      <c r="P556" s="158"/>
      <c r="Q556" s="158"/>
      <c r="R556" s="158"/>
      <c r="S556" s="158"/>
      <c r="T556" s="158"/>
      <c r="U556" s="158"/>
      <c r="V556" s="158"/>
    </row>
    <row r="557" spans="1:22" x14ac:dyDescent="0.25">
      <c r="A557" s="158"/>
      <c r="B557" s="158"/>
      <c r="C557" s="158"/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58"/>
      <c r="O557" s="158"/>
      <c r="P557" s="158"/>
      <c r="Q557" s="158"/>
      <c r="R557" s="158"/>
      <c r="S557" s="158"/>
      <c r="T557" s="158"/>
      <c r="U557" s="158"/>
      <c r="V557" s="158"/>
    </row>
    <row r="558" spans="1:22" x14ac:dyDescent="0.25">
      <c r="A558" s="158"/>
      <c r="B558" s="158"/>
      <c r="C558" s="158"/>
      <c r="D558" s="158"/>
      <c r="E558" s="158"/>
      <c r="F558" s="158"/>
      <c r="G558" s="158"/>
      <c r="H558" s="158"/>
      <c r="I558" s="158"/>
      <c r="J558" s="158"/>
      <c r="K558" s="158"/>
      <c r="L558" s="158"/>
      <c r="M558" s="158"/>
      <c r="N558" s="158"/>
      <c r="O558" s="158"/>
      <c r="P558" s="158"/>
      <c r="Q558" s="158"/>
      <c r="R558" s="158"/>
      <c r="S558" s="158"/>
      <c r="T558" s="158"/>
      <c r="U558" s="158"/>
      <c r="V558" s="158"/>
    </row>
    <row r="559" spans="1:22" x14ac:dyDescent="0.25">
      <c r="A559" s="158"/>
      <c r="B559" s="158"/>
      <c r="C559" s="158"/>
      <c r="D559" s="158"/>
      <c r="E559" s="158"/>
      <c r="F559" s="158"/>
      <c r="G559" s="158"/>
      <c r="H559" s="158"/>
      <c r="I559" s="158"/>
      <c r="J559" s="158"/>
      <c r="K559" s="158"/>
      <c r="L559" s="158"/>
      <c r="M559" s="158"/>
      <c r="N559" s="158"/>
      <c r="O559" s="158"/>
      <c r="P559" s="158"/>
      <c r="Q559" s="158"/>
      <c r="R559" s="158"/>
      <c r="S559" s="158"/>
      <c r="T559" s="158"/>
      <c r="U559" s="158"/>
      <c r="V559" s="158"/>
    </row>
    <row r="560" spans="1:22" x14ac:dyDescent="0.25">
      <c r="A560" s="158"/>
      <c r="B560" s="158"/>
      <c r="C560" s="158"/>
      <c r="D560" s="158"/>
      <c r="E560" s="158"/>
      <c r="F560" s="158"/>
      <c r="G560" s="158"/>
      <c r="H560" s="158"/>
      <c r="I560" s="158"/>
      <c r="J560" s="158"/>
      <c r="K560" s="158"/>
      <c r="L560" s="158"/>
      <c r="M560" s="158"/>
      <c r="N560" s="158"/>
      <c r="O560" s="158"/>
      <c r="P560" s="158"/>
      <c r="Q560" s="158"/>
      <c r="R560" s="158"/>
      <c r="S560" s="158"/>
      <c r="T560" s="158"/>
      <c r="U560" s="158"/>
      <c r="V560" s="158"/>
    </row>
    <row r="561" spans="1:22" x14ac:dyDescent="0.25">
      <c r="A561" s="158"/>
      <c r="B561" s="158"/>
      <c r="C561" s="158"/>
      <c r="D561" s="158"/>
      <c r="E561" s="158"/>
      <c r="F561" s="158"/>
      <c r="G561" s="158"/>
      <c r="H561" s="158"/>
      <c r="I561" s="158"/>
      <c r="J561" s="158"/>
      <c r="K561" s="158"/>
      <c r="L561" s="158"/>
      <c r="M561" s="158"/>
      <c r="N561" s="158"/>
      <c r="O561" s="158"/>
      <c r="P561" s="158"/>
      <c r="Q561" s="158"/>
      <c r="R561" s="158"/>
      <c r="S561" s="158"/>
      <c r="T561" s="158"/>
      <c r="U561" s="158"/>
      <c r="V561" s="158"/>
    </row>
    <row r="562" spans="1:22" x14ac:dyDescent="0.25">
      <c r="A562" s="158"/>
      <c r="B562" s="158"/>
      <c r="C562" s="158"/>
      <c r="D562" s="158"/>
      <c r="E562" s="158"/>
      <c r="F562" s="158"/>
      <c r="G562" s="158"/>
      <c r="H562" s="158"/>
      <c r="I562" s="158"/>
      <c r="J562" s="158"/>
      <c r="K562" s="158"/>
      <c r="L562" s="158"/>
      <c r="M562" s="158"/>
      <c r="N562" s="158"/>
      <c r="O562" s="158"/>
      <c r="P562" s="158"/>
      <c r="Q562" s="158"/>
      <c r="R562" s="158"/>
      <c r="S562" s="158"/>
      <c r="T562" s="158"/>
      <c r="U562" s="158"/>
      <c r="V562" s="158"/>
    </row>
    <row r="563" spans="1:22" x14ac:dyDescent="0.25">
      <c r="A563" s="158"/>
      <c r="B563" s="158"/>
      <c r="C563" s="158"/>
      <c r="D563" s="158"/>
      <c r="E563" s="158"/>
      <c r="F563" s="158"/>
      <c r="G563" s="158"/>
      <c r="H563" s="158"/>
      <c r="I563" s="158"/>
      <c r="J563" s="158"/>
      <c r="K563" s="158"/>
      <c r="L563" s="158"/>
      <c r="M563" s="158"/>
      <c r="N563" s="158"/>
      <c r="O563" s="158"/>
      <c r="P563" s="158"/>
      <c r="Q563" s="158"/>
      <c r="R563" s="158"/>
      <c r="S563" s="158"/>
      <c r="T563" s="158"/>
      <c r="U563" s="158"/>
      <c r="V563" s="158"/>
    </row>
    <row r="564" spans="1:22" x14ac:dyDescent="0.25">
      <c r="A564" s="158"/>
      <c r="B564" s="158"/>
      <c r="C564" s="158"/>
      <c r="D564" s="158"/>
      <c r="E564" s="158"/>
      <c r="F564" s="158"/>
      <c r="G564" s="158"/>
      <c r="H564" s="158"/>
      <c r="I564" s="158"/>
      <c r="J564" s="158"/>
      <c r="K564" s="158"/>
      <c r="L564" s="158"/>
      <c r="M564" s="158"/>
      <c r="N564" s="158"/>
      <c r="O564" s="158"/>
      <c r="P564" s="158"/>
      <c r="Q564" s="158"/>
      <c r="R564" s="158"/>
      <c r="S564" s="158"/>
      <c r="T564" s="158"/>
      <c r="U564" s="158"/>
      <c r="V564" s="158"/>
    </row>
    <row r="565" spans="1:22" x14ac:dyDescent="0.25">
      <c r="A565" s="158"/>
      <c r="B565" s="158"/>
      <c r="C565" s="158"/>
      <c r="D565" s="158"/>
      <c r="E565" s="158"/>
      <c r="F565" s="158"/>
      <c r="G565" s="158"/>
      <c r="H565" s="158"/>
      <c r="I565" s="158"/>
      <c r="J565" s="158"/>
      <c r="K565" s="158"/>
      <c r="L565" s="158"/>
      <c r="M565" s="158"/>
      <c r="N565" s="158"/>
      <c r="O565" s="158"/>
      <c r="P565" s="158"/>
      <c r="Q565" s="158"/>
      <c r="R565" s="158"/>
      <c r="S565" s="158"/>
      <c r="T565" s="158"/>
      <c r="U565" s="158"/>
      <c r="V565" s="158"/>
    </row>
    <row r="566" spans="1:22" x14ac:dyDescent="0.25">
      <c r="A566" s="158"/>
      <c r="B566" s="158"/>
      <c r="C566" s="158"/>
      <c r="D566" s="158"/>
      <c r="E566" s="158"/>
      <c r="F566" s="158"/>
      <c r="G566" s="158"/>
      <c r="H566" s="158"/>
      <c r="I566" s="158"/>
      <c r="J566" s="158"/>
      <c r="K566" s="158"/>
      <c r="L566" s="158"/>
      <c r="M566" s="158"/>
      <c r="N566" s="158"/>
      <c r="O566" s="158"/>
      <c r="P566" s="158"/>
      <c r="Q566" s="158"/>
      <c r="R566" s="158"/>
      <c r="S566" s="158"/>
      <c r="T566" s="158"/>
      <c r="U566" s="158"/>
      <c r="V566" s="158"/>
    </row>
    <row r="567" spans="1:22" x14ac:dyDescent="0.25">
      <c r="A567" s="158"/>
      <c r="B567" s="158"/>
      <c r="C567" s="158"/>
      <c r="D567" s="158"/>
      <c r="E567" s="158"/>
      <c r="F567" s="158"/>
      <c r="G567" s="158"/>
      <c r="H567" s="158"/>
      <c r="I567" s="158"/>
      <c r="J567" s="158"/>
      <c r="K567" s="158"/>
      <c r="L567" s="158"/>
      <c r="M567" s="158"/>
      <c r="N567" s="158"/>
      <c r="O567" s="158"/>
      <c r="P567" s="158"/>
      <c r="Q567" s="158"/>
      <c r="R567" s="158"/>
      <c r="S567" s="158"/>
      <c r="T567" s="158"/>
      <c r="U567" s="158"/>
      <c r="V567" s="158"/>
    </row>
    <row r="568" spans="1:22" x14ac:dyDescent="0.25">
      <c r="A568" s="158"/>
      <c r="B568" s="158"/>
      <c r="C568" s="158"/>
      <c r="D568" s="158"/>
      <c r="E568" s="158"/>
      <c r="F568" s="158"/>
      <c r="G568" s="158"/>
      <c r="H568" s="158"/>
      <c r="I568" s="158"/>
      <c r="J568" s="158"/>
      <c r="K568" s="158"/>
      <c r="L568" s="158"/>
      <c r="M568" s="158"/>
      <c r="N568" s="158"/>
      <c r="O568" s="158"/>
      <c r="P568" s="158"/>
      <c r="Q568" s="158"/>
      <c r="R568" s="158"/>
      <c r="S568" s="158"/>
      <c r="T568" s="158"/>
      <c r="U568" s="158"/>
      <c r="V568" s="158"/>
    </row>
    <row r="569" spans="1:22" x14ac:dyDescent="0.25">
      <c r="A569" s="158"/>
      <c r="B569" s="158"/>
      <c r="C569" s="158"/>
      <c r="D569" s="158"/>
      <c r="E569" s="158"/>
      <c r="F569" s="158"/>
      <c r="G569" s="158"/>
      <c r="H569" s="158"/>
      <c r="I569" s="158"/>
      <c r="J569" s="158"/>
      <c r="K569" s="158"/>
      <c r="L569" s="158"/>
      <c r="M569" s="158"/>
      <c r="N569" s="158"/>
      <c r="O569" s="158"/>
      <c r="P569" s="158"/>
      <c r="Q569" s="158"/>
      <c r="R569" s="158"/>
      <c r="S569" s="158"/>
      <c r="T569" s="158"/>
      <c r="U569" s="158"/>
      <c r="V569" s="158"/>
    </row>
    <row r="570" spans="1:22" x14ac:dyDescent="0.25">
      <c r="A570" s="158"/>
      <c r="B570" s="158"/>
      <c r="C570" s="158"/>
      <c r="D570" s="158"/>
      <c r="E570" s="158"/>
      <c r="F570" s="158"/>
      <c r="G570" s="158"/>
      <c r="H570" s="158"/>
      <c r="I570" s="158"/>
      <c r="J570" s="158"/>
      <c r="K570" s="158"/>
      <c r="L570" s="158"/>
      <c r="M570" s="158"/>
      <c r="N570" s="158"/>
      <c r="O570" s="158"/>
      <c r="P570" s="158"/>
      <c r="Q570" s="158"/>
      <c r="R570" s="158"/>
      <c r="S570" s="158"/>
      <c r="T570" s="158"/>
      <c r="U570" s="158"/>
      <c r="V570" s="158"/>
    </row>
    <row r="571" spans="1:22" x14ac:dyDescent="0.25">
      <c r="A571" s="158"/>
      <c r="B571" s="158"/>
      <c r="C571" s="158"/>
      <c r="D571" s="158"/>
      <c r="E571" s="158"/>
      <c r="F571" s="158"/>
      <c r="G571" s="158"/>
      <c r="H571" s="158"/>
      <c r="I571" s="158"/>
      <c r="J571" s="158"/>
      <c r="K571" s="158"/>
      <c r="L571" s="158"/>
      <c r="M571" s="158"/>
      <c r="N571" s="158"/>
      <c r="O571" s="158"/>
      <c r="P571" s="158"/>
      <c r="Q571" s="158"/>
      <c r="R571" s="158"/>
      <c r="S571" s="158"/>
      <c r="T571" s="158"/>
      <c r="U571" s="158"/>
      <c r="V571" s="158"/>
    </row>
    <row r="572" spans="1:22" x14ac:dyDescent="0.25">
      <c r="A572" s="158"/>
      <c r="B572" s="158"/>
      <c r="C572" s="158"/>
      <c r="D572" s="158"/>
      <c r="E572" s="158"/>
      <c r="F572" s="158"/>
      <c r="G572" s="158"/>
      <c r="H572" s="158"/>
      <c r="I572" s="158"/>
      <c r="J572" s="158"/>
      <c r="K572" s="158"/>
      <c r="L572" s="158"/>
      <c r="M572" s="158"/>
      <c r="N572" s="158"/>
      <c r="O572" s="158"/>
      <c r="P572" s="158"/>
      <c r="Q572" s="158"/>
      <c r="R572" s="158"/>
      <c r="S572" s="158"/>
      <c r="T572" s="158"/>
      <c r="U572" s="158"/>
      <c r="V572" s="158"/>
    </row>
    <row r="573" spans="1:22" x14ac:dyDescent="0.25">
      <c r="A573" s="158"/>
      <c r="B573" s="158"/>
      <c r="C573" s="158"/>
      <c r="D573" s="158"/>
      <c r="E573" s="158"/>
      <c r="F573" s="158"/>
      <c r="G573" s="158"/>
      <c r="H573" s="158"/>
      <c r="I573" s="158"/>
      <c r="J573" s="158"/>
      <c r="K573" s="158"/>
      <c r="L573" s="158"/>
      <c r="M573" s="158"/>
      <c r="N573" s="158"/>
      <c r="O573" s="158"/>
      <c r="P573" s="158"/>
      <c r="Q573" s="158"/>
      <c r="R573" s="158"/>
      <c r="S573" s="158"/>
      <c r="T573" s="158"/>
      <c r="U573" s="158"/>
      <c r="V573" s="158"/>
    </row>
    <row r="574" spans="1:22" x14ac:dyDescent="0.25">
      <c r="A574" s="158"/>
      <c r="B574" s="158"/>
      <c r="C574" s="158"/>
      <c r="D574" s="158"/>
      <c r="E574" s="158"/>
      <c r="F574" s="158"/>
      <c r="G574" s="158"/>
      <c r="H574" s="158"/>
      <c r="I574" s="158"/>
      <c r="J574" s="158"/>
      <c r="K574" s="158"/>
      <c r="L574" s="158"/>
      <c r="M574" s="158"/>
      <c r="N574" s="158"/>
      <c r="O574" s="158"/>
      <c r="P574" s="158"/>
      <c r="Q574" s="158"/>
      <c r="R574" s="158"/>
      <c r="S574" s="158"/>
      <c r="T574" s="158"/>
      <c r="U574" s="158"/>
      <c r="V574" s="158"/>
    </row>
    <row r="575" spans="1:22" x14ac:dyDescent="0.25">
      <c r="A575" s="158"/>
      <c r="B575" s="158"/>
      <c r="C575" s="158"/>
      <c r="D575" s="158"/>
      <c r="E575" s="158"/>
      <c r="F575" s="158"/>
      <c r="G575" s="158"/>
      <c r="H575" s="158"/>
      <c r="I575" s="158"/>
      <c r="J575" s="158"/>
      <c r="K575" s="158"/>
      <c r="L575" s="158"/>
      <c r="M575" s="158"/>
      <c r="N575" s="158"/>
      <c r="O575" s="158"/>
      <c r="P575" s="158"/>
      <c r="Q575" s="158"/>
      <c r="R575" s="158"/>
      <c r="S575" s="158"/>
      <c r="T575" s="158"/>
      <c r="U575" s="158"/>
      <c r="V575" s="158"/>
    </row>
    <row r="576" spans="1:22" x14ac:dyDescent="0.25">
      <c r="A576" s="158"/>
      <c r="B576" s="158"/>
      <c r="C576" s="158"/>
      <c r="D576" s="158"/>
      <c r="E576" s="158"/>
      <c r="F576" s="158"/>
      <c r="G576" s="158"/>
      <c r="H576" s="158"/>
      <c r="I576" s="158"/>
      <c r="J576" s="158"/>
      <c r="K576" s="158"/>
      <c r="L576" s="158"/>
      <c r="M576" s="158"/>
      <c r="N576" s="158"/>
      <c r="O576" s="158"/>
      <c r="P576" s="158"/>
      <c r="Q576" s="158"/>
      <c r="R576" s="158"/>
      <c r="S576" s="158"/>
      <c r="T576" s="158"/>
      <c r="U576" s="158"/>
      <c r="V576" s="158"/>
    </row>
    <row r="577" spans="1:22" x14ac:dyDescent="0.25">
      <c r="A577" s="158"/>
      <c r="B577" s="158"/>
      <c r="C577" s="158"/>
      <c r="D577" s="158"/>
      <c r="E577" s="158"/>
      <c r="F577" s="158"/>
      <c r="G577" s="158"/>
      <c r="H577" s="158"/>
      <c r="I577" s="158"/>
      <c r="J577" s="158"/>
      <c r="K577" s="158"/>
      <c r="L577" s="158"/>
      <c r="M577" s="158"/>
      <c r="N577" s="158"/>
      <c r="O577" s="158"/>
      <c r="P577" s="158"/>
      <c r="Q577" s="158"/>
      <c r="R577" s="158"/>
      <c r="S577" s="158"/>
      <c r="T577" s="158"/>
      <c r="U577" s="158"/>
      <c r="V577" s="158"/>
    </row>
    <row r="578" spans="1:22" x14ac:dyDescent="0.25">
      <c r="A578" s="158"/>
      <c r="B578" s="158"/>
      <c r="C578" s="158"/>
      <c r="D578" s="158"/>
      <c r="E578" s="158"/>
      <c r="F578" s="158"/>
      <c r="G578" s="158"/>
      <c r="H578" s="158"/>
      <c r="I578" s="158"/>
      <c r="J578" s="158"/>
      <c r="K578" s="158"/>
      <c r="L578" s="158"/>
      <c r="M578" s="158"/>
      <c r="N578" s="158"/>
      <c r="O578" s="158"/>
      <c r="P578" s="158"/>
      <c r="Q578" s="158"/>
      <c r="R578" s="158"/>
      <c r="S578" s="158"/>
      <c r="T578" s="158"/>
      <c r="U578" s="158"/>
      <c r="V578" s="158"/>
    </row>
    <row r="579" spans="1:22" x14ac:dyDescent="0.25">
      <c r="A579" s="158"/>
      <c r="B579" s="158"/>
      <c r="C579" s="158"/>
      <c r="D579" s="158"/>
      <c r="E579" s="158"/>
      <c r="F579" s="158"/>
      <c r="G579" s="158"/>
      <c r="H579" s="158"/>
      <c r="I579" s="158"/>
      <c r="J579" s="158"/>
      <c r="K579" s="158"/>
      <c r="L579" s="158"/>
      <c r="M579" s="158"/>
      <c r="N579" s="158"/>
      <c r="O579" s="158"/>
      <c r="P579" s="158"/>
      <c r="Q579" s="158"/>
      <c r="R579" s="158"/>
      <c r="S579" s="158"/>
      <c r="T579" s="158"/>
      <c r="U579" s="158"/>
      <c r="V579" s="158"/>
    </row>
    <row r="580" spans="1:22" x14ac:dyDescent="0.25">
      <c r="A580" s="158"/>
      <c r="B580" s="158"/>
      <c r="C580" s="158"/>
      <c r="D580" s="158"/>
      <c r="E580" s="158"/>
      <c r="F580" s="158"/>
      <c r="G580" s="158"/>
      <c r="H580" s="158"/>
      <c r="I580" s="158"/>
      <c r="J580" s="158"/>
      <c r="K580" s="158"/>
      <c r="L580" s="158"/>
      <c r="M580" s="158"/>
      <c r="N580" s="158"/>
      <c r="O580" s="158"/>
      <c r="P580" s="158"/>
      <c r="Q580" s="158"/>
      <c r="R580" s="158"/>
      <c r="S580" s="158"/>
      <c r="T580" s="158"/>
      <c r="U580" s="158"/>
      <c r="V580" s="158"/>
    </row>
    <row r="581" spans="1:22" x14ac:dyDescent="0.25">
      <c r="A581" s="158"/>
      <c r="B581" s="158"/>
      <c r="C581" s="158"/>
      <c r="D581" s="158"/>
      <c r="E581" s="158"/>
      <c r="F581" s="158"/>
      <c r="G581" s="158"/>
      <c r="H581" s="158"/>
      <c r="I581" s="158"/>
      <c r="J581" s="158"/>
      <c r="K581" s="158"/>
      <c r="L581" s="158"/>
      <c r="M581" s="158"/>
      <c r="N581" s="158"/>
      <c r="O581" s="158"/>
      <c r="P581" s="158"/>
      <c r="Q581" s="158"/>
      <c r="R581" s="158"/>
      <c r="S581" s="158"/>
      <c r="T581" s="158"/>
      <c r="U581" s="158"/>
      <c r="V581" s="158"/>
    </row>
    <row r="582" spans="1:22" x14ac:dyDescent="0.25">
      <c r="A582" s="158"/>
      <c r="B582" s="158"/>
      <c r="C582" s="158"/>
      <c r="D582" s="158"/>
      <c r="E582" s="158"/>
      <c r="F582" s="158"/>
      <c r="G582" s="158"/>
      <c r="H582" s="158"/>
      <c r="I582" s="158"/>
      <c r="J582" s="158"/>
      <c r="K582" s="158"/>
      <c r="L582" s="158"/>
      <c r="M582" s="158"/>
      <c r="N582" s="158"/>
      <c r="O582" s="158"/>
      <c r="P582" s="158"/>
      <c r="Q582" s="158"/>
      <c r="R582" s="158"/>
      <c r="S582" s="158"/>
      <c r="T582" s="158"/>
      <c r="U582" s="158"/>
      <c r="V582" s="158"/>
    </row>
    <row r="583" spans="1:22" x14ac:dyDescent="0.25">
      <c r="A583" s="158"/>
      <c r="B583" s="158"/>
      <c r="C583" s="158"/>
      <c r="D583" s="158"/>
      <c r="E583" s="158"/>
      <c r="F583" s="158"/>
      <c r="G583" s="158"/>
      <c r="H583" s="158"/>
      <c r="I583" s="158"/>
      <c r="J583" s="158"/>
      <c r="K583" s="158"/>
      <c r="L583" s="158"/>
      <c r="M583" s="158"/>
      <c r="N583" s="158"/>
      <c r="O583" s="158"/>
      <c r="P583" s="158"/>
      <c r="Q583" s="158"/>
      <c r="R583" s="158"/>
      <c r="S583" s="158"/>
      <c r="T583" s="158"/>
      <c r="U583" s="158"/>
      <c r="V583" s="158"/>
    </row>
    <row r="584" spans="1:22" x14ac:dyDescent="0.25">
      <c r="A584" s="158"/>
      <c r="B584" s="158"/>
      <c r="C584" s="158"/>
      <c r="D584" s="158"/>
      <c r="E584" s="158"/>
      <c r="F584" s="158"/>
      <c r="G584" s="158"/>
      <c r="H584" s="158"/>
      <c r="I584" s="158"/>
      <c r="J584" s="158"/>
      <c r="K584" s="158"/>
      <c r="L584" s="158"/>
      <c r="M584" s="158"/>
      <c r="N584" s="158"/>
      <c r="O584" s="158"/>
      <c r="P584" s="158"/>
      <c r="Q584" s="158"/>
      <c r="R584" s="158"/>
      <c r="S584" s="158"/>
      <c r="T584" s="158"/>
      <c r="U584" s="158"/>
      <c r="V584" s="158"/>
    </row>
    <row r="585" spans="1:22" x14ac:dyDescent="0.25">
      <c r="A585" s="158"/>
      <c r="B585" s="158"/>
      <c r="C585" s="158"/>
      <c r="D585" s="158"/>
      <c r="E585" s="158"/>
      <c r="F585" s="158"/>
      <c r="G585" s="158"/>
      <c r="H585" s="158"/>
      <c r="I585" s="158"/>
      <c r="J585" s="158"/>
      <c r="K585" s="158"/>
      <c r="L585" s="158"/>
      <c r="M585" s="158"/>
      <c r="N585" s="158"/>
      <c r="O585" s="158"/>
      <c r="P585" s="158"/>
      <c r="Q585" s="158"/>
      <c r="R585" s="158"/>
      <c r="S585" s="158"/>
      <c r="T585" s="158"/>
      <c r="U585" s="158"/>
      <c r="V585" s="158"/>
    </row>
    <row r="586" spans="1:22" x14ac:dyDescent="0.25">
      <c r="A586" s="158"/>
      <c r="B586" s="158"/>
      <c r="C586" s="158"/>
      <c r="D586" s="158"/>
      <c r="E586" s="158"/>
      <c r="F586" s="158"/>
      <c r="G586" s="158"/>
      <c r="H586" s="158"/>
      <c r="I586" s="158"/>
      <c r="J586" s="158"/>
      <c r="K586" s="158"/>
      <c r="L586" s="158"/>
      <c r="M586" s="158"/>
      <c r="N586" s="158"/>
      <c r="O586" s="158"/>
      <c r="P586" s="158"/>
      <c r="Q586" s="158"/>
      <c r="R586" s="158"/>
      <c r="S586" s="158"/>
      <c r="T586" s="158"/>
      <c r="U586" s="158"/>
      <c r="V586" s="158"/>
    </row>
    <row r="587" spans="1:22" x14ac:dyDescent="0.25">
      <c r="A587" s="158"/>
      <c r="B587" s="158"/>
      <c r="C587" s="158"/>
      <c r="D587" s="158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158"/>
      <c r="Q587" s="158"/>
      <c r="R587" s="158"/>
      <c r="S587" s="158"/>
      <c r="T587" s="158"/>
      <c r="U587" s="158"/>
      <c r="V587" s="158"/>
    </row>
    <row r="588" spans="1:22" x14ac:dyDescent="0.25">
      <c r="A588" s="158"/>
      <c r="B588" s="158"/>
      <c r="C588" s="158"/>
      <c r="D588" s="158"/>
      <c r="E588" s="158"/>
      <c r="F588" s="158"/>
      <c r="G588" s="158"/>
      <c r="H588" s="158"/>
      <c r="I588" s="158"/>
      <c r="J588" s="158"/>
      <c r="K588" s="158"/>
      <c r="L588" s="158"/>
      <c r="M588" s="158"/>
      <c r="N588" s="158"/>
      <c r="O588" s="158"/>
      <c r="P588" s="158"/>
      <c r="Q588" s="158"/>
      <c r="R588" s="158"/>
      <c r="S588" s="158"/>
      <c r="T588" s="158"/>
      <c r="U588" s="158"/>
      <c r="V588" s="158"/>
    </row>
    <row r="589" spans="1:22" x14ac:dyDescent="0.25">
      <c r="A589" s="158"/>
      <c r="B589" s="158"/>
      <c r="C589" s="158"/>
      <c r="D589" s="158"/>
      <c r="E589" s="158"/>
      <c r="F589" s="158"/>
      <c r="G589" s="158"/>
      <c r="H589" s="158"/>
      <c r="I589" s="158"/>
      <c r="J589" s="158"/>
      <c r="K589" s="158"/>
      <c r="L589" s="158"/>
      <c r="M589" s="158"/>
      <c r="N589" s="158"/>
      <c r="O589" s="158"/>
      <c r="P589" s="158"/>
      <c r="Q589" s="158"/>
      <c r="R589" s="158"/>
      <c r="S589" s="158"/>
      <c r="T589" s="158"/>
      <c r="U589" s="158"/>
      <c r="V589" s="158"/>
    </row>
    <row r="590" spans="1:22" x14ac:dyDescent="0.25">
      <c r="A590" s="158"/>
      <c r="B590" s="158"/>
      <c r="C590" s="158"/>
      <c r="D590" s="158"/>
      <c r="E590" s="158"/>
      <c r="F590" s="158"/>
      <c r="G590" s="158"/>
      <c r="H590" s="158"/>
      <c r="I590" s="158"/>
      <c r="J590" s="158"/>
      <c r="K590" s="158"/>
      <c r="L590" s="158"/>
      <c r="M590" s="158"/>
      <c r="N590" s="158"/>
      <c r="O590" s="158"/>
      <c r="P590" s="158"/>
      <c r="Q590" s="158"/>
      <c r="R590" s="158"/>
      <c r="S590" s="158"/>
      <c r="T590" s="158"/>
      <c r="U590" s="158"/>
      <c r="V590" s="158"/>
    </row>
    <row r="591" spans="1:22" x14ac:dyDescent="0.25">
      <c r="A591" s="158"/>
      <c r="B591" s="158"/>
      <c r="C591" s="158"/>
      <c r="D591" s="158"/>
      <c r="E591" s="158"/>
      <c r="F591" s="158"/>
      <c r="G591" s="158"/>
      <c r="H591" s="158"/>
      <c r="I591" s="158"/>
      <c r="J591" s="158"/>
      <c r="K591" s="158"/>
      <c r="L591" s="158"/>
      <c r="M591" s="158"/>
      <c r="N591" s="158"/>
      <c r="O591" s="158"/>
      <c r="P591" s="158"/>
      <c r="Q591" s="158"/>
      <c r="R591" s="158"/>
      <c r="S591" s="158"/>
      <c r="T591" s="158"/>
      <c r="U591" s="158"/>
      <c r="V591" s="158"/>
    </row>
    <row r="592" spans="1:22" x14ac:dyDescent="0.25">
      <c r="A592" s="158"/>
      <c r="B592" s="158"/>
      <c r="C592" s="158"/>
      <c r="D592" s="158"/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158"/>
      <c r="Q592" s="158"/>
      <c r="R592" s="158"/>
      <c r="S592" s="158"/>
      <c r="T592" s="158"/>
      <c r="U592" s="158"/>
      <c r="V592" s="158"/>
    </row>
    <row r="593" spans="1:22" x14ac:dyDescent="0.25">
      <c r="A593" s="158"/>
      <c r="B593" s="158"/>
      <c r="C593" s="158"/>
      <c r="D593" s="158"/>
      <c r="E593" s="158"/>
      <c r="F593" s="158"/>
      <c r="G593" s="158"/>
      <c r="H593" s="158"/>
      <c r="I593" s="158"/>
      <c r="J593" s="158"/>
      <c r="K593" s="158"/>
      <c r="L593" s="158"/>
      <c r="M593" s="158"/>
      <c r="N593" s="158"/>
      <c r="O593" s="158"/>
      <c r="P593" s="158"/>
      <c r="Q593" s="158"/>
      <c r="R593" s="158"/>
      <c r="S593" s="158"/>
      <c r="T593" s="158"/>
      <c r="U593" s="158"/>
      <c r="V593" s="158"/>
    </row>
    <row r="594" spans="1:22" x14ac:dyDescent="0.25">
      <c r="A594" s="158"/>
      <c r="B594" s="158"/>
      <c r="C594" s="158"/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58"/>
      <c r="O594" s="158"/>
      <c r="P594" s="158"/>
      <c r="Q594" s="158"/>
      <c r="R594" s="158"/>
      <c r="S594" s="158"/>
      <c r="T594" s="158"/>
      <c r="U594" s="158"/>
      <c r="V594" s="158"/>
    </row>
    <row r="595" spans="1:22" x14ac:dyDescent="0.25">
      <c r="A595" s="158"/>
      <c r="B595" s="158"/>
      <c r="C595" s="158"/>
      <c r="D595" s="158"/>
      <c r="E595" s="158"/>
      <c r="F595" s="158"/>
      <c r="G595" s="158"/>
      <c r="H595" s="158"/>
      <c r="I595" s="158"/>
      <c r="J595" s="158"/>
      <c r="K595" s="158"/>
      <c r="L595" s="158"/>
      <c r="M595" s="158"/>
      <c r="N595" s="158"/>
      <c r="O595" s="158"/>
      <c r="P595" s="158"/>
      <c r="Q595" s="158"/>
      <c r="R595" s="158"/>
      <c r="S595" s="158"/>
      <c r="T595" s="158"/>
      <c r="U595" s="158"/>
      <c r="V595" s="158"/>
    </row>
    <row r="596" spans="1:22" x14ac:dyDescent="0.25">
      <c r="A596" s="158"/>
      <c r="B596" s="158"/>
      <c r="C596" s="158"/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158"/>
      <c r="Q596" s="158"/>
      <c r="R596" s="158"/>
      <c r="S596" s="158"/>
      <c r="T596" s="158"/>
      <c r="U596" s="158"/>
      <c r="V596" s="158"/>
    </row>
    <row r="597" spans="1:22" x14ac:dyDescent="0.25">
      <c r="A597" s="158"/>
      <c r="B597" s="158"/>
      <c r="C597" s="158"/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58"/>
      <c r="O597" s="158"/>
      <c r="P597" s="158"/>
      <c r="Q597" s="158"/>
      <c r="R597" s="158"/>
      <c r="S597" s="158"/>
      <c r="T597" s="158"/>
      <c r="U597" s="158"/>
      <c r="V597" s="158"/>
    </row>
    <row r="598" spans="1:22" x14ac:dyDescent="0.25">
      <c r="A598" s="158"/>
      <c r="B598" s="158"/>
      <c r="C598" s="158"/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58"/>
      <c r="Q598" s="158"/>
      <c r="R598" s="158"/>
      <c r="S598" s="158"/>
      <c r="T598" s="158"/>
      <c r="U598" s="158"/>
      <c r="V598" s="158"/>
    </row>
    <row r="599" spans="1:22" x14ac:dyDescent="0.25">
      <c r="A599" s="158"/>
      <c r="B599" s="158"/>
      <c r="C599" s="158"/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8"/>
      <c r="O599" s="158"/>
      <c r="P599" s="158"/>
      <c r="Q599" s="158"/>
      <c r="R599" s="158"/>
      <c r="S599" s="158"/>
      <c r="T599" s="158"/>
      <c r="U599" s="158"/>
      <c r="V599" s="158"/>
    </row>
    <row r="600" spans="1:22" x14ac:dyDescent="0.25">
      <c r="A600" s="158"/>
      <c r="B600" s="158"/>
      <c r="C600" s="158"/>
      <c r="D600" s="158"/>
      <c r="E600" s="158"/>
      <c r="F600" s="158"/>
      <c r="G600" s="158"/>
      <c r="H600" s="158"/>
      <c r="I600" s="158"/>
      <c r="J600" s="158"/>
      <c r="K600" s="158"/>
      <c r="L600" s="158"/>
      <c r="M600" s="158"/>
      <c r="N600" s="158"/>
      <c r="O600" s="158"/>
      <c r="P600" s="158"/>
      <c r="Q600" s="158"/>
      <c r="R600" s="158"/>
      <c r="S600" s="158"/>
      <c r="T600" s="158"/>
      <c r="U600" s="158"/>
      <c r="V600" s="158"/>
    </row>
    <row r="601" spans="1:22" x14ac:dyDescent="0.25">
      <c r="A601" s="158"/>
      <c r="B601" s="158"/>
      <c r="C601" s="158"/>
      <c r="D601" s="158"/>
      <c r="E601" s="158"/>
      <c r="F601" s="158"/>
      <c r="G601" s="158"/>
      <c r="H601" s="158"/>
      <c r="I601" s="158"/>
      <c r="J601" s="158"/>
      <c r="K601" s="158"/>
      <c r="L601" s="158"/>
      <c r="M601" s="158"/>
      <c r="N601" s="158"/>
      <c r="O601" s="158"/>
      <c r="P601" s="158"/>
      <c r="Q601" s="158"/>
      <c r="R601" s="158"/>
      <c r="S601" s="158"/>
      <c r="T601" s="158"/>
      <c r="U601" s="158"/>
      <c r="V601" s="158"/>
    </row>
    <row r="602" spans="1:22" x14ac:dyDescent="0.25">
      <c r="A602" s="158"/>
      <c r="B602" s="158"/>
      <c r="C602" s="158"/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58"/>
      <c r="O602" s="158"/>
      <c r="P602" s="158"/>
      <c r="Q602" s="158"/>
      <c r="R602" s="158"/>
      <c r="S602" s="158"/>
      <c r="T602" s="158"/>
      <c r="U602" s="158"/>
      <c r="V602" s="158"/>
    </row>
    <row r="603" spans="1:22" x14ac:dyDescent="0.25">
      <c r="A603" s="158"/>
      <c r="B603" s="158"/>
      <c r="C603" s="158"/>
      <c r="D603" s="158"/>
      <c r="E603" s="158"/>
      <c r="F603" s="158"/>
      <c r="G603" s="158"/>
      <c r="H603" s="158"/>
      <c r="I603" s="158"/>
      <c r="J603" s="158"/>
      <c r="K603" s="158"/>
      <c r="L603" s="158"/>
      <c r="M603" s="158"/>
      <c r="N603" s="158"/>
      <c r="O603" s="158"/>
      <c r="P603" s="158"/>
      <c r="Q603" s="158"/>
      <c r="R603" s="158"/>
      <c r="S603" s="158"/>
      <c r="T603" s="158"/>
      <c r="U603" s="158"/>
      <c r="V603" s="158"/>
    </row>
    <row r="604" spans="1:22" x14ac:dyDescent="0.25">
      <c r="A604" s="158"/>
      <c r="B604" s="158"/>
      <c r="C604" s="158"/>
      <c r="D604" s="158"/>
      <c r="E604" s="158"/>
      <c r="F604" s="158"/>
      <c r="G604" s="158"/>
      <c r="H604" s="158"/>
      <c r="I604" s="158"/>
      <c r="J604" s="158"/>
      <c r="K604" s="158"/>
      <c r="L604" s="158"/>
      <c r="M604" s="158"/>
      <c r="N604" s="158"/>
      <c r="O604" s="158"/>
      <c r="P604" s="158"/>
      <c r="Q604" s="158"/>
      <c r="R604" s="158"/>
      <c r="S604" s="158"/>
      <c r="T604" s="158"/>
      <c r="U604" s="158"/>
      <c r="V604" s="158"/>
    </row>
    <row r="605" spans="1:22" x14ac:dyDescent="0.25">
      <c r="A605" s="158"/>
      <c r="B605" s="158"/>
      <c r="C605" s="158"/>
      <c r="D605" s="158"/>
      <c r="E605" s="158"/>
      <c r="F605" s="158"/>
      <c r="G605" s="158"/>
      <c r="H605" s="158"/>
      <c r="I605" s="158"/>
      <c r="J605" s="158"/>
      <c r="K605" s="158"/>
      <c r="L605" s="158"/>
      <c r="M605" s="158"/>
      <c r="N605" s="158"/>
      <c r="O605" s="158"/>
      <c r="P605" s="158"/>
      <c r="Q605" s="158"/>
      <c r="R605" s="158"/>
      <c r="S605" s="158"/>
      <c r="T605" s="158"/>
      <c r="U605" s="158"/>
      <c r="V605" s="158"/>
    </row>
  </sheetData>
  <mergeCells count="3">
    <mergeCell ref="B1:W1"/>
    <mergeCell ref="B2:W2"/>
    <mergeCell ref="B3:W3"/>
  </mergeCells>
  <pageMargins left="0.7" right="0.7" top="0.75" bottom="0.75" header="0.3" footer="0.3"/>
  <pageSetup scale="26" fitToHeight="3" orientation="portrait" r:id="rId1"/>
  <rowBreaks count="1" manualBreakCount="1"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F59F8-9CD1-44DE-BA85-E1115C3A6882}">
  <dimension ref="A2:G12"/>
  <sheetViews>
    <sheetView view="pageBreakPreview" topLeftCell="B1" zoomScale="60" zoomScaleNormal="80" workbookViewId="0">
      <selection activeCell="K34" sqref="K34"/>
    </sheetView>
  </sheetViews>
  <sheetFormatPr defaultRowHeight="12.75" x14ac:dyDescent="0.2"/>
  <cols>
    <col min="1" max="1" width="9.33203125" style="158" hidden="1" customWidth="1"/>
    <col min="2" max="2" width="9.33203125" style="158"/>
    <col min="3" max="3" width="81.6640625" style="158" customWidth="1"/>
    <col min="4" max="4" width="14.5" style="158" customWidth="1"/>
    <col min="5" max="5" width="13.1640625" style="158" customWidth="1"/>
    <col min="6" max="6" width="17.33203125" style="158" customWidth="1"/>
    <col min="7" max="7" width="15" style="158" customWidth="1"/>
    <col min="8" max="8" width="18.1640625" style="158" customWidth="1"/>
    <col min="9" max="16384" width="9.33203125" style="158"/>
  </cols>
  <sheetData>
    <row r="2" spans="2:7" x14ac:dyDescent="0.2">
      <c r="B2" s="186" t="s">
        <v>110</v>
      </c>
      <c r="C2" s="187"/>
      <c r="D2" s="187"/>
      <c r="E2" s="187"/>
      <c r="F2" s="187"/>
      <c r="G2" s="187"/>
    </row>
    <row r="3" spans="2:7" ht="45.75" customHeight="1" x14ac:dyDescent="0.2">
      <c r="B3" s="148" t="s">
        <v>72</v>
      </c>
      <c r="C3" s="149" t="s">
        <v>111</v>
      </c>
      <c r="D3" s="150" t="s">
        <v>207</v>
      </c>
      <c r="E3" s="150" t="s">
        <v>208</v>
      </c>
      <c r="F3" s="151" t="s">
        <v>29</v>
      </c>
      <c r="G3" s="150" t="s">
        <v>73</v>
      </c>
    </row>
    <row r="4" spans="2:7" x14ac:dyDescent="0.2">
      <c r="B4" s="164"/>
      <c r="C4" s="165" t="s">
        <v>209</v>
      </c>
      <c r="D4" s="154">
        <v>0</v>
      </c>
      <c r="E4" s="154">
        <v>13.3</v>
      </c>
      <c r="F4" s="155">
        <f>D4/E4</f>
        <v>0</v>
      </c>
      <c r="G4" s="168">
        <v>46023</v>
      </c>
    </row>
    <row r="5" spans="2:7" x14ac:dyDescent="0.2">
      <c r="B5" s="152"/>
      <c r="C5" s="153" t="s">
        <v>210</v>
      </c>
      <c r="D5" s="154">
        <v>0</v>
      </c>
      <c r="E5" s="154">
        <v>30</v>
      </c>
      <c r="F5" s="155">
        <f t="shared" ref="F5:F9" si="0">D5/E5</f>
        <v>0</v>
      </c>
      <c r="G5" s="169">
        <v>46023</v>
      </c>
    </row>
    <row r="6" spans="2:7" x14ac:dyDescent="0.2">
      <c r="B6" s="152"/>
      <c r="C6" s="153" t="s">
        <v>211</v>
      </c>
      <c r="D6" s="154">
        <v>0</v>
      </c>
      <c r="E6" s="154">
        <v>25</v>
      </c>
      <c r="F6" s="155">
        <f t="shared" si="0"/>
        <v>0</v>
      </c>
      <c r="G6" s="169">
        <v>46023</v>
      </c>
    </row>
    <row r="7" spans="2:7" x14ac:dyDescent="0.2">
      <c r="B7" s="152"/>
      <c r="C7" s="153" t="s">
        <v>212</v>
      </c>
      <c r="D7" s="154">
        <v>0</v>
      </c>
      <c r="E7" s="154">
        <v>98</v>
      </c>
      <c r="F7" s="155">
        <f t="shared" si="0"/>
        <v>0</v>
      </c>
      <c r="G7" s="169">
        <v>46023</v>
      </c>
    </row>
    <row r="8" spans="2:7" x14ac:dyDescent="0.2">
      <c r="B8" s="152"/>
      <c r="C8" s="153" t="s">
        <v>213</v>
      </c>
      <c r="D8" s="154">
        <v>0</v>
      </c>
      <c r="E8" s="154">
        <v>31.8</v>
      </c>
      <c r="F8" s="155">
        <f t="shared" si="0"/>
        <v>0</v>
      </c>
      <c r="G8" s="169">
        <v>46023</v>
      </c>
    </row>
    <row r="9" spans="2:7" x14ac:dyDescent="0.2">
      <c r="B9" s="152"/>
      <c r="C9" s="153" t="s">
        <v>214</v>
      </c>
      <c r="D9" s="154">
        <v>0</v>
      </c>
      <c r="E9" s="154">
        <v>6.2</v>
      </c>
      <c r="F9" s="155">
        <f t="shared" si="0"/>
        <v>0</v>
      </c>
      <c r="G9" s="169">
        <v>46023</v>
      </c>
    </row>
    <row r="10" spans="2:7" x14ac:dyDescent="0.2">
      <c r="B10" s="156"/>
      <c r="C10" s="166"/>
      <c r="D10" s="157"/>
      <c r="E10" s="157"/>
      <c r="F10" s="167"/>
      <c r="G10" s="83"/>
    </row>
    <row r="11" spans="2:7" x14ac:dyDescent="0.2">
      <c r="C11" s="159"/>
      <c r="D11" s="159"/>
      <c r="E11" s="159"/>
      <c r="F11" s="160"/>
      <c r="G11" s="159"/>
    </row>
    <row r="12" spans="2:7" x14ac:dyDescent="0.2">
      <c r="B12" s="188" t="s">
        <v>74</v>
      </c>
      <c r="C12" s="189"/>
      <c r="D12" s="84">
        <f>ROUND(SUM(D4:D10),2)</f>
        <v>0</v>
      </c>
      <c r="E12" s="84">
        <f>ROUND(SUM(E4:E10),2)</f>
        <v>204.3</v>
      </c>
      <c r="F12" s="161"/>
      <c r="G12" s="85"/>
    </row>
  </sheetData>
  <mergeCells count="2">
    <mergeCell ref="B2:G2"/>
    <mergeCell ref="B12:C12"/>
  </mergeCells>
  <conditionalFormatting sqref="B5">
    <cfRule type="expression" dxfId="5" priority="12">
      <formula>AND($E5&gt;0,$O5=1)</formula>
    </cfRule>
  </conditionalFormatting>
  <conditionalFormatting sqref="B6:B9">
    <cfRule type="expression" dxfId="4" priority="11">
      <formula>AND(#REF!&gt;0,$O6=1)</formula>
    </cfRule>
  </conditionalFormatting>
  <conditionalFormatting sqref="D4:D9">
    <cfRule type="expression" dxfId="3" priority="2">
      <formula>AND(ISLOGICAL(#REF!),#REF!=FALSE)</formula>
    </cfRule>
  </conditionalFormatting>
  <conditionalFormatting sqref="E4:E7">
    <cfRule type="expression" dxfId="2" priority="3">
      <formula>AND(ISLOGICAL(#REF!),#REF!=FALSE)</formula>
    </cfRule>
  </conditionalFormatting>
  <conditionalFormatting sqref="E9">
    <cfRule type="expression" dxfId="1" priority="1">
      <formula>AND(ISLOGICAL(#REF!),#REF!=FALSE)</formula>
    </cfRule>
  </conditionalFormatting>
  <conditionalFormatting sqref="G6:G9">
    <cfRule type="expression" dxfId="0" priority="7">
      <formula>AND(ISLOGICAL(#REF!),#REF!=FALSE)</formula>
    </cfRule>
  </conditionalFormatting>
  <pageMargins left="0.7" right="0.7" top="0.75" bottom="0.75" header="0.3" footer="0.3"/>
  <pageSetup scale="67" orientation="portrait" r:id="rId1"/>
  <colBreaks count="1" manualBreakCount="1">
    <brk id="7" max="1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1"/>
  <dimension ref="B1:AC59"/>
  <sheetViews>
    <sheetView showGridLines="0" view="pageBreakPreview" zoomScale="80" zoomScaleNormal="80" zoomScaleSheetLayoutView="80" workbookViewId="0">
      <selection activeCell="K34" sqref="K34"/>
    </sheetView>
  </sheetViews>
  <sheetFormatPr defaultColWidth="9.33203125" defaultRowHeight="12.75" x14ac:dyDescent="0.2"/>
  <cols>
    <col min="1" max="1" width="1.6640625" style="158" customWidth="1"/>
    <col min="2" max="2" width="22.5" style="158" customWidth="1"/>
    <col min="3" max="3" width="12.83203125" style="158" customWidth="1"/>
    <col min="4" max="4" width="16.1640625" style="158" customWidth="1"/>
    <col min="5" max="6" width="12.83203125" style="158" customWidth="1"/>
    <col min="7" max="7" width="16.1640625" style="158" customWidth="1"/>
    <col min="8" max="9" width="12.83203125" style="158" customWidth="1"/>
    <col min="10" max="10" width="16.1640625" style="158" customWidth="1"/>
    <col min="11" max="12" width="12.83203125" style="158" customWidth="1"/>
    <col min="13" max="13" width="16.1640625" style="158" customWidth="1"/>
    <col min="14" max="14" width="12.83203125" style="158" customWidth="1"/>
    <col min="15" max="15" width="4.5" style="158" customWidth="1"/>
    <col min="16" max="16384" width="9.33203125" style="158"/>
  </cols>
  <sheetData>
    <row r="1" spans="2:15" s="220" customFormat="1" ht="15.75" x14ac:dyDescent="0.25">
      <c r="B1" s="218" t="s">
        <v>5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158"/>
    </row>
    <row r="2" spans="2:15" s="222" customFormat="1" ht="15" x14ac:dyDescent="0.25">
      <c r="B2" s="221" t="s">
        <v>13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158"/>
    </row>
    <row r="3" spans="2:15" s="222" customFormat="1" ht="15" x14ac:dyDescent="0.25"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158"/>
    </row>
    <row r="4" spans="2:15" x14ac:dyDescent="0.2">
      <c r="C4" s="223" t="s">
        <v>58</v>
      </c>
      <c r="D4" s="224"/>
      <c r="E4" s="224"/>
      <c r="F4" s="223" t="s">
        <v>59</v>
      </c>
      <c r="G4" s="224"/>
      <c r="H4" s="224"/>
      <c r="I4" s="223" t="s">
        <v>60</v>
      </c>
      <c r="J4" s="224"/>
      <c r="K4" s="224"/>
      <c r="L4" s="223" t="s">
        <v>61</v>
      </c>
      <c r="M4" s="224"/>
      <c r="N4" s="224"/>
    </row>
    <row r="5" spans="2:15" x14ac:dyDescent="0.2"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</row>
    <row r="6" spans="2:15" ht="25.5" x14ac:dyDescent="0.2">
      <c r="B6" s="226"/>
      <c r="C6" s="227" t="s">
        <v>91</v>
      </c>
      <c r="D6" s="228" t="s">
        <v>11</v>
      </c>
      <c r="E6" s="229" t="s">
        <v>92</v>
      </c>
      <c r="F6" s="227" t="s">
        <v>91</v>
      </c>
      <c r="G6" s="228" t="s">
        <v>11</v>
      </c>
      <c r="H6" s="229" t="s">
        <v>92</v>
      </c>
      <c r="I6" s="227" t="s">
        <v>91</v>
      </c>
      <c r="J6" s="228" t="s">
        <v>11</v>
      </c>
      <c r="K6" s="229" t="s">
        <v>92</v>
      </c>
      <c r="L6" s="227" t="s">
        <v>91</v>
      </c>
      <c r="M6" s="228" t="s">
        <v>11</v>
      </c>
      <c r="N6" s="229" t="s">
        <v>92</v>
      </c>
    </row>
    <row r="7" spans="2:15" hidden="1" x14ac:dyDescent="0.2">
      <c r="B7" s="230"/>
      <c r="C7" s="231" t="s">
        <v>12</v>
      </c>
      <c r="D7" s="232" t="s">
        <v>12</v>
      </c>
      <c r="E7" s="228"/>
      <c r="F7" s="231" t="s">
        <v>12</v>
      </c>
      <c r="G7" s="232" t="s">
        <v>12</v>
      </c>
      <c r="H7" s="228"/>
      <c r="I7" s="231" t="s">
        <v>12</v>
      </c>
      <c r="J7" s="232" t="s">
        <v>12</v>
      </c>
      <c r="K7" s="228"/>
      <c r="L7" s="231" t="s">
        <v>12</v>
      </c>
      <c r="M7" s="232" t="s">
        <v>12</v>
      </c>
      <c r="N7" s="228"/>
    </row>
    <row r="8" spans="2:15" x14ac:dyDescent="0.2">
      <c r="B8" s="230" t="s">
        <v>0</v>
      </c>
      <c r="C8" s="227" t="s">
        <v>16</v>
      </c>
      <c r="D8" s="228" t="s">
        <v>16</v>
      </c>
      <c r="E8" s="228" t="s">
        <v>16</v>
      </c>
      <c r="F8" s="227" t="s">
        <v>16</v>
      </c>
      <c r="G8" s="228" t="s">
        <v>16</v>
      </c>
      <c r="H8" s="228" t="s">
        <v>16</v>
      </c>
      <c r="I8" s="227" t="s">
        <v>16</v>
      </c>
      <c r="J8" s="228" t="s">
        <v>16</v>
      </c>
      <c r="K8" s="228" t="s">
        <v>16</v>
      </c>
      <c r="L8" s="227" t="s">
        <v>16</v>
      </c>
      <c r="M8" s="228" t="s">
        <v>16</v>
      </c>
      <c r="N8" s="228" t="s">
        <v>16</v>
      </c>
    </row>
    <row r="9" spans="2:15" x14ac:dyDescent="0.2">
      <c r="B9" s="233"/>
      <c r="C9" s="234" t="s">
        <v>1</v>
      </c>
      <c r="D9" s="235" t="s">
        <v>2</v>
      </c>
      <c r="E9" s="235" t="s">
        <v>3</v>
      </c>
      <c r="F9" s="236" t="s">
        <v>4</v>
      </c>
      <c r="G9" s="235" t="s">
        <v>83</v>
      </c>
      <c r="H9" s="235" t="s">
        <v>84</v>
      </c>
      <c r="I9" s="236" t="s">
        <v>85</v>
      </c>
      <c r="J9" s="236" t="s">
        <v>86</v>
      </c>
      <c r="K9" s="236" t="s">
        <v>87</v>
      </c>
      <c r="L9" s="236" t="s">
        <v>88</v>
      </c>
      <c r="M9" s="236" t="s">
        <v>89</v>
      </c>
      <c r="N9" s="237" t="s">
        <v>90</v>
      </c>
    </row>
    <row r="10" spans="2:15" x14ac:dyDescent="0.2">
      <c r="B10" s="238"/>
      <c r="C10" s="239"/>
      <c r="D10" s="239"/>
      <c r="E10" s="240" t="str">
        <f>C9&amp;" - "&amp;D9</f>
        <v>(a) - (b)</v>
      </c>
      <c r="F10" s="241"/>
      <c r="G10" s="239"/>
      <c r="H10" s="240" t="str">
        <f>F9&amp;" - "&amp;G9</f>
        <v>(d) - (e)</v>
      </c>
      <c r="I10" s="241"/>
      <c r="J10" s="239"/>
      <c r="K10" s="240" t="str">
        <f>I9&amp;" - "&amp;J9</f>
        <v>(g) - (h)</v>
      </c>
      <c r="L10" s="241"/>
      <c r="M10" s="239"/>
      <c r="N10" s="242" t="str">
        <f>L9&amp;" - "&amp;M9</f>
        <v>(j) - (k)</v>
      </c>
    </row>
    <row r="11" spans="2:15" x14ac:dyDescent="0.2">
      <c r="B11" s="238"/>
      <c r="C11" s="239"/>
      <c r="D11" s="239"/>
      <c r="E11" s="239"/>
      <c r="F11" s="241"/>
      <c r="G11" s="239"/>
      <c r="H11" s="239"/>
      <c r="I11" s="241"/>
      <c r="J11" s="239"/>
      <c r="K11" s="239"/>
      <c r="L11" s="241"/>
      <c r="M11" s="239"/>
      <c r="N11" s="243"/>
    </row>
    <row r="12" spans="2:15" x14ac:dyDescent="0.2">
      <c r="B12" s="244">
        <v>2026</v>
      </c>
      <c r="C12" s="245">
        <f>($D$47*INDEX('Tariff Page'!$D$9:$D$30,MATCH($B12,'Tariff Page'!$B$9:$B$30,0))+$D$48*INDEX('Tariff Page'!$C$9:$C$30,MATCH($B12,'Tariff Page'!$B$9:$B$30,0))+$D$49*INDEX('Tariff Page'!$F$9:$F$30,MATCH($B12,'Tariff Page'!$B$9:$B$30,0))+$D$50*INDEX('Tariff Page'!$E$9:$E$30,MATCH($B12,'Tariff Page'!$B$9:$B$30,0)))*10</f>
        <v>20.944106726247455</v>
      </c>
      <c r="D12" s="245">
        <v>47.604614778807203</v>
      </c>
      <c r="E12" s="240">
        <f t="shared" ref="E12:E29" si="0">C12-D12</f>
        <v>-26.660508052559749</v>
      </c>
      <c r="F12" s="246">
        <f>($G$47*INDEX('Tariff Page Wind'!$D$9:$D$32,MATCH($B12,'Tariff Page Wind'!$B$9:$B$32,0))+$G$48*INDEX('Tariff Page Wind'!$C$9:$C$32,MATCH($B12,'Tariff Page Wind'!$B$9:$B$32,0))+$G$49*INDEX('Tariff Page Wind'!$F$9:$F$32,MATCH($B12,'Tariff Page Wind'!$B$9:$B$32,0))+$G$50*INDEX('Tariff Page Wind'!$E$9:$E$32,MATCH($B12,'Tariff Page Wind'!$B$9:$B$32,0)))*10</f>
        <v>16.497380513458211</v>
      </c>
      <c r="G12" s="245">
        <v>42.527227564001265</v>
      </c>
      <c r="H12" s="240">
        <f t="shared" ref="H12:H29" si="1">F12-G12</f>
        <v>-26.029847050543054</v>
      </c>
      <c r="I12" s="246">
        <f>($J$47*INDEX('Tariff Page Solar Fixed'!$D$9:$D$30,MATCH($B12,'Tariff Page Solar Fixed'!$B$9:$B$30,0))+$J$48*INDEX('Tariff Page Solar Fixed'!$C$9:$C$30,MATCH($B12,'Tariff Page Solar Fixed'!$B$9:$B$30,0))+$J$49*INDEX('Tariff Page Solar Fixed'!$F$9:$F$30,MATCH($B12,'Tariff Page Solar Fixed'!$B$9:$B$30,0))+$J$50*INDEX('Tariff Page Solar Fixed'!$E$9:$E$30,MATCH($B12,'Tariff Page Solar Fixed'!$B$9:$B$30,0)))*10</f>
        <v>11.969230713040737</v>
      </c>
      <c r="J12" s="245">
        <v>33.033184107841755</v>
      </c>
      <c r="K12" s="240">
        <f t="shared" ref="K12:K29" si="2">I12-J12</f>
        <v>-21.063953394801018</v>
      </c>
      <c r="L12" s="246">
        <f>($M$47*INDEX('Tariff Page Solar Tracking'!$D$9:$D$31,MATCH($B12,'Tariff Page Solar Tracking'!$B$9:$B$31,0))+$M$48*INDEX('Tariff Page Solar Tracking'!$C$9:$C$31,MATCH($B12,'Tariff Page Solar Tracking'!$B$9:$B$31,0))+$M$49*INDEX('Tariff Page Solar Tracking'!$F$9:$F$31,MATCH($B12,'Tariff Page Solar Tracking'!$B$9:$B$31,0))+$M$50*INDEX('Tariff Page Solar Tracking'!$E$9:$E$31,MATCH($B12,'Tariff Page Solar Tracking'!$B$9:$B$31,0)))*10</f>
        <v>13.984586243889776</v>
      </c>
      <c r="M12" s="245">
        <v>31.289809534884547</v>
      </c>
      <c r="N12" s="242">
        <f t="shared" ref="N12:N29" si="3">L12-M12</f>
        <v>-17.305223290994771</v>
      </c>
    </row>
    <row r="13" spans="2:15" x14ac:dyDescent="0.2">
      <c r="B13" s="244">
        <f>B12+1</f>
        <v>2027</v>
      </c>
      <c r="C13" s="245">
        <f>($D$47*INDEX('Tariff Page'!$D$9:$D$30,MATCH($B13,'Tariff Page'!$B$9:$B$30,0))+$D$48*INDEX('Tariff Page'!$C$9:$C$30,MATCH($B13,'Tariff Page'!$B$9:$B$30,0))+$D$49*INDEX('Tariff Page'!$F$9:$F$30,MATCH($B13,'Tariff Page'!$B$9:$B$30,0))+$D$50*INDEX('Tariff Page'!$E$9:$E$30,MATCH($B13,'Tariff Page'!$B$9:$B$30,0)))*10</f>
        <v>27.276259086671068</v>
      </c>
      <c r="D13" s="245">
        <v>49.607639803333363</v>
      </c>
      <c r="E13" s="240">
        <f t="shared" si="0"/>
        <v>-22.331380716662295</v>
      </c>
      <c r="F13" s="246">
        <f>($G$47*INDEX('Tariff Page Wind'!$D$9:$D$32,MATCH($B13,'Tariff Page Wind'!$B$9:$B$32,0))+$G$48*INDEX('Tariff Page Wind'!$C$9:$C$32,MATCH($B13,'Tariff Page Wind'!$B$9:$B$32,0))+$G$49*INDEX('Tariff Page Wind'!$F$9:$F$32,MATCH($B13,'Tariff Page Wind'!$B$9:$B$32,0))+$G$50*INDEX('Tariff Page Wind'!$E$9:$E$32,MATCH($B13,'Tariff Page Wind'!$B$9:$B$32,0)))*10</f>
        <v>19.600411201550685</v>
      </c>
      <c r="G13" s="245">
        <v>14.737722353678343</v>
      </c>
      <c r="H13" s="240">
        <f t="shared" si="1"/>
        <v>4.8626888478723416</v>
      </c>
      <c r="I13" s="246">
        <f>($J$47*INDEX('Tariff Page Solar Fixed'!$D$9:$D$30,MATCH($B13,'Tariff Page Solar Fixed'!$B$9:$B$30,0))+$J$48*INDEX('Tariff Page Solar Fixed'!$C$9:$C$30,MATCH($B13,'Tariff Page Solar Fixed'!$B$9:$B$30,0))+$J$49*INDEX('Tariff Page Solar Fixed'!$F$9:$F$30,MATCH($B13,'Tariff Page Solar Fixed'!$B$9:$B$30,0))+$J$50*INDEX('Tariff Page Solar Fixed'!$E$9:$E$30,MATCH($B13,'Tariff Page Solar Fixed'!$B$9:$B$30,0)))*10</f>
        <v>10.855898606668715</v>
      </c>
      <c r="J13" s="245">
        <v>23.809738805845679</v>
      </c>
      <c r="K13" s="240">
        <f t="shared" si="2"/>
        <v>-12.953840199176964</v>
      </c>
      <c r="L13" s="246">
        <f>($M$47*INDEX('Tariff Page Solar Tracking'!$D$9:$D$31,MATCH($B13,'Tariff Page Solar Tracking'!$B$9:$B$31,0))+$M$48*INDEX('Tariff Page Solar Tracking'!$C$9:$C$31,MATCH($B13,'Tariff Page Solar Tracking'!$B$9:$B$31,0))+$M$49*INDEX('Tariff Page Solar Tracking'!$F$9:$F$31,MATCH($B13,'Tariff Page Solar Tracking'!$B$9:$B$31,0))+$M$50*INDEX('Tariff Page Solar Tracking'!$E$9:$E$31,MATCH($B13,'Tariff Page Solar Tracking'!$B$9:$B$31,0)))*10</f>
        <v>15.584270095654954</v>
      </c>
      <c r="M13" s="245">
        <v>23.960879672071009</v>
      </c>
      <c r="N13" s="242">
        <f t="shared" si="3"/>
        <v>-8.3766095764160546</v>
      </c>
    </row>
    <row r="14" spans="2:15" x14ac:dyDescent="0.2">
      <c r="B14" s="244">
        <f t="shared" ref="B14:B31" si="4">B13+1</f>
        <v>2028</v>
      </c>
      <c r="C14" s="245">
        <f>($D$47*INDEX('Tariff Page'!$D$9:$D$30,MATCH($B14,'Tariff Page'!$B$9:$B$30,0))+$D$48*INDEX('Tariff Page'!$C$9:$C$30,MATCH($B14,'Tariff Page'!$B$9:$B$30,0))+$D$49*INDEX('Tariff Page'!$F$9:$F$30,MATCH($B14,'Tariff Page'!$B$9:$B$30,0))+$D$50*INDEX('Tariff Page'!$E$9:$E$30,MATCH($B14,'Tariff Page'!$B$9:$B$30,0)))*10</f>
        <v>30.257994307536563</v>
      </c>
      <c r="D14" s="245">
        <v>51.958254561326562</v>
      </c>
      <c r="E14" s="240">
        <f t="shared" si="0"/>
        <v>-21.700260253789999</v>
      </c>
      <c r="F14" s="246">
        <f>($G$47*INDEX('Tariff Page Wind'!$D$9:$D$32,MATCH($B14,'Tariff Page Wind'!$B$9:$B$32,0))+$G$48*INDEX('Tariff Page Wind'!$C$9:$C$32,MATCH($B14,'Tariff Page Wind'!$B$9:$B$32,0))+$G$49*INDEX('Tariff Page Wind'!$F$9:$F$32,MATCH($B14,'Tariff Page Wind'!$B$9:$B$32,0))+$G$50*INDEX('Tariff Page Wind'!$E$9:$E$32,MATCH($B14,'Tariff Page Wind'!$B$9:$B$32,0)))*10</f>
        <v>23.346430503602758</v>
      </c>
      <c r="G14" s="245">
        <v>17.001016765342865</v>
      </c>
      <c r="H14" s="240">
        <f t="shared" si="1"/>
        <v>6.345413738259893</v>
      </c>
      <c r="I14" s="246">
        <f>($J$47*INDEX('Tariff Page Solar Fixed'!$D$9:$D$30,MATCH($B14,'Tariff Page Solar Fixed'!$B$9:$B$30,0))+$J$48*INDEX('Tariff Page Solar Fixed'!$C$9:$C$30,MATCH($B14,'Tariff Page Solar Fixed'!$B$9:$B$30,0))+$J$49*INDEX('Tariff Page Solar Fixed'!$F$9:$F$30,MATCH($B14,'Tariff Page Solar Fixed'!$B$9:$B$30,0))+$J$50*INDEX('Tariff Page Solar Fixed'!$E$9:$E$30,MATCH($B14,'Tariff Page Solar Fixed'!$B$9:$B$30,0)))*10</f>
        <v>16.256544035708895</v>
      </c>
      <c r="J14" s="245">
        <v>43.077739649615978</v>
      </c>
      <c r="K14" s="240">
        <f t="shared" si="2"/>
        <v>-26.821195613907083</v>
      </c>
      <c r="L14" s="246">
        <f>($M$47*INDEX('Tariff Page Solar Tracking'!$D$9:$D$31,MATCH($B14,'Tariff Page Solar Tracking'!$B$9:$B$31,0))+$M$48*INDEX('Tariff Page Solar Tracking'!$C$9:$C$31,MATCH($B14,'Tariff Page Solar Tracking'!$B$9:$B$31,0))+$M$49*INDEX('Tariff Page Solar Tracking'!$F$9:$F$31,MATCH($B14,'Tariff Page Solar Tracking'!$B$9:$B$31,0))+$M$50*INDEX('Tariff Page Solar Tracking'!$E$9:$E$31,MATCH($B14,'Tariff Page Solar Tracking'!$B$9:$B$31,0)))*10</f>
        <v>19.684051544839779</v>
      </c>
      <c r="M14" s="245">
        <v>39.023430225766525</v>
      </c>
      <c r="N14" s="242">
        <f t="shared" si="3"/>
        <v>-19.339378680926746</v>
      </c>
    </row>
    <row r="15" spans="2:15" x14ac:dyDescent="0.2">
      <c r="B15" s="244">
        <f t="shared" si="4"/>
        <v>2029</v>
      </c>
      <c r="C15" s="245">
        <f>($D$47*INDEX('Tariff Page'!$D$9:$D$30,MATCH($B15,'Tariff Page'!$B$9:$B$30,0))+$D$48*INDEX('Tariff Page'!$C$9:$C$30,MATCH($B15,'Tariff Page'!$B$9:$B$30,0))+$D$49*INDEX('Tariff Page'!$F$9:$F$30,MATCH($B15,'Tariff Page'!$B$9:$B$30,0))+$D$50*INDEX('Tariff Page'!$E$9:$E$30,MATCH($B15,'Tariff Page'!$B$9:$B$30,0)))*10</f>
        <v>36.579562978007942</v>
      </c>
      <c r="D15" s="245">
        <v>59.033545358918822</v>
      </c>
      <c r="E15" s="240">
        <f t="shared" si="0"/>
        <v>-22.45398238091088</v>
      </c>
      <c r="F15" s="246">
        <f>($G$47*INDEX('Tariff Page Wind'!$D$9:$D$32,MATCH($B15,'Tariff Page Wind'!$B$9:$B$32,0))+$G$48*INDEX('Tariff Page Wind'!$C$9:$C$32,MATCH($B15,'Tariff Page Wind'!$B$9:$B$32,0))+$G$49*INDEX('Tariff Page Wind'!$F$9:$F$32,MATCH($B15,'Tariff Page Wind'!$B$9:$B$32,0))+$G$50*INDEX('Tariff Page Wind'!$E$9:$E$32,MATCH($B15,'Tariff Page Wind'!$B$9:$B$32,0)))*10</f>
        <v>27.315458198957497</v>
      </c>
      <c r="G15" s="245">
        <v>14.651136201016012</v>
      </c>
      <c r="H15" s="240">
        <f t="shared" si="1"/>
        <v>12.664321997941485</v>
      </c>
      <c r="I15" s="246">
        <f>($J$47*INDEX('Tariff Page Solar Fixed'!$D$9:$D$30,MATCH($B15,'Tariff Page Solar Fixed'!$B$9:$B$30,0))+$J$48*INDEX('Tariff Page Solar Fixed'!$C$9:$C$30,MATCH($B15,'Tariff Page Solar Fixed'!$B$9:$B$30,0))+$J$49*INDEX('Tariff Page Solar Fixed'!$F$9:$F$30,MATCH($B15,'Tariff Page Solar Fixed'!$B$9:$B$30,0))+$J$50*INDEX('Tariff Page Solar Fixed'!$E$9:$E$30,MATCH($B15,'Tariff Page Solar Fixed'!$B$9:$B$30,0)))*10</f>
        <v>19.181784745224149</v>
      </c>
      <c r="J15" s="245">
        <v>32.113323708910407</v>
      </c>
      <c r="K15" s="240">
        <f t="shared" si="2"/>
        <v>-12.931538963686258</v>
      </c>
      <c r="L15" s="246">
        <f>($M$47*INDEX('Tariff Page Solar Tracking'!$D$9:$D$31,MATCH($B15,'Tariff Page Solar Tracking'!$B$9:$B$31,0))+$M$48*INDEX('Tariff Page Solar Tracking'!$C$9:$C$31,MATCH($B15,'Tariff Page Solar Tracking'!$B$9:$B$31,0))+$M$49*INDEX('Tariff Page Solar Tracking'!$F$9:$F$31,MATCH($B15,'Tariff Page Solar Tracking'!$B$9:$B$31,0))+$M$50*INDEX('Tariff Page Solar Tracking'!$E$9:$E$31,MATCH($B15,'Tariff Page Solar Tracking'!$B$9:$B$31,0)))*10</f>
        <v>23.279605229839358</v>
      </c>
      <c r="M15" s="245">
        <v>31.539647079219773</v>
      </c>
      <c r="N15" s="242">
        <f t="shared" si="3"/>
        <v>-8.2600418493804142</v>
      </c>
    </row>
    <row r="16" spans="2:15" x14ac:dyDescent="0.2">
      <c r="B16" s="244">
        <f t="shared" si="4"/>
        <v>2030</v>
      </c>
      <c r="C16" s="245">
        <f>($D$47*INDEX('Tariff Page'!$D$9:$D$30,MATCH($B16,'Tariff Page'!$B$9:$B$30,0))+$D$48*INDEX('Tariff Page'!$C$9:$C$30,MATCH($B16,'Tariff Page'!$B$9:$B$30,0))+$D$49*INDEX('Tariff Page'!$F$9:$F$30,MATCH($B16,'Tariff Page'!$B$9:$B$30,0))+$D$50*INDEX('Tariff Page'!$E$9:$E$30,MATCH($B16,'Tariff Page'!$B$9:$B$30,0)))*10</f>
        <v>48.081161929773998</v>
      </c>
      <c r="D16" s="245">
        <v>58.058755452351051</v>
      </c>
      <c r="E16" s="240">
        <f t="shared" si="0"/>
        <v>-9.9775935225770525</v>
      </c>
      <c r="F16" s="246">
        <f>($G$47*INDEX('Tariff Page Wind'!$D$9:$D$32,MATCH($B16,'Tariff Page Wind'!$B$9:$B$32,0))+$G$48*INDEX('Tariff Page Wind'!$C$9:$C$32,MATCH($B16,'Tariff Page Wind'!$B$9:$B$32,0))+$G$49*INDEX('Tariff Page Wind'!$F$9:$F$32,MATCH($B16,'Tariff Page Wind'!$B$9:$B$32,0))+$G$50*INDEX('Tariff Page Wind'!$E$9:$E$32,MATCH($B16,'Tariff Page Wind'!$B$9:$B$32,0)))*10</f>
        <v>37.747110853700065</v>
      </c>
      <c r="G16" s="245">
        <v>15.831641666369169</v>
      </c>
      <c r="H16" s="240">
        <f t="shared" si="1"/>
        <v>21.915469187330896</v>
      </c>
      <c r="I16" s="246">
        <f>($J$47*INDEX('Tariff Page Solar Fixed'!$D$9:$D$30,MATCH($B16,'Tariff Page Solar Fixed'!$B$9:$B$30,0))+$J$48*INDEX('Tariff Page Solar Fixed'!$C$9:$C$30,MATCH($B16,'Tariff Page Solar Fixed'!$B$9:$B$30,0))+$J$49*INDEX('Tariff Page Solar Fixed'!$F$9:$F$30,MATCH($B16,'Tariff Page Solar Fixed'!$B$9:$B$30,0))+$J$50*INDEX('Tariff Page Solar Fixed'!$E$9:$E$30,MATCH($B16,'Tariff Page Solar Fixed'!$B$9:$B$30,0)))*10</f>
        <v>25.912914407845324</v>
      </c>
      <c r="J16" s="245">
        <v>33.556409298634101</v>
      </c>
      <c r="K16" s="240">
        <f t="shared" si="2"/>
        <v>-7.6434948907887765</v>
      </c>
      <c r="L16" s="246">
        <f>($M$47*INDEX('Tariff Page Solar Tracking'!$D$9:$D$31,MATCH($B16,'Tariff Page Solar Tracking'!$B$9:$B$31,0))+$M$48*INDEX('Tariff Page Solar Tracking'!$C$9:$C$31,MATCH($B16,'Tariff Page Solar Tracking'!$B$9:$B$31,0))+$M$49*INDEX('Tariff Page Solar Tracking'!$F$9:$F$31,MATCH($B16,'Tariff Page Solar Tracking'!$B$9:$B$31,0))+$M$50*INDEX('Tariff Page Solar Tracking'!$E$9:$E$31,MATCH($B16,'Tariff Page Solar Tracking'!$B$9:$B$31,0)))*10</f>
        <v>30.932810579689264</v>
      </c>
      <c r="M16" s="245">
        <v>30.621474757179854</v>
      </c>
      <c r="N16" s="242">
        <f t="shared" si="3"/>
        <v>0.31133582250940961</v>
      </c>
    </row>
    <row r="17" spans="2:16" x14ac:dyDescent="0.2">
      <c r="B17" s="244">
        <f t="shared" si="4"/>
        <v>2031</v>
      </c>
      <c r="C17" s="245">
        <f>($D$47*INDEX('Tariff Page'!$D$9:$D$30,MATCH($B17,'Tariff Page'!$B$9:$B$30,0))+$D$48*INDEX('Tariff Page'!$C$9:$C$30,MATCH($B17,'Tariff Page'!$B$9:$B$30,0))+$D$49*INDEX('Tariff Page'!$F$9:$F$30,MATCH($B17,'Tariff Page'!$B$9:$B$30,0))+$D$50*INDEX('Tariff Page'!$E$9:$E$30,MATCH($B17,'Tariff Page'!$B$9:$B$30,0)))*10</f>
        <v>60.633372273066122</v>
      </c>
      <c r="D17" s="245">
        <v>58.71385648827242</v>
      </c>
      <c r="E17" s="240">
        <f t="shared" si="0"/>
        <v>1.9195157847937026</v>
      </c>
      <c r="F17" s="246">
        <f>($G$47*INDEX('Tariff Page Wind'!$D$9:$D$32,MATCH($B17,'Tariff Page Wind'!$B$9:$B$32,0))+$G$48*INDEX('Tariff Page Wind'!$C$9:$C$32,MATCH($B17,'Tariff Page Wind'!$B$9:$B$32,0))+$G$49*INDEX('Tariff Page Wind'!$F$9:$F$32,MATCH($B17,'Tariff Page Wind'!$B$9:$B$32,0))+$G$50*INDEX('Tariff Page Wind'!$E$9:$E$32,MATCH($B17,'Tariff Page Wind'!$B$9:$B$32,0)))*10</f>
        <v>48.251469993760153</v>
      </c>
      <c r="G17" s="245">
        <v>13.941917035929254</v>
      </c>
      <c r="H17" s="240">
        <f t="shared" si="1"/>
        <v>34.309552957830903</v>
      </c>
      <c r="I17" s="246">
        <f>($J$47*INDEX('Tariff Page Solar Fixed'!$D$9:$D$30,MATCH($B17,'Tariff Page Solar Fixed'!$B$9:$B$30,0))+$J$48*INDEX('Tariff Page Solar Fixed'!$C$9:$C$30,MATCH($B17,'Tariff Page Solar Fixed'!$B$9:$B$30,0))+$J$49*INDEX('Tariff Page Solar Fixed'!$F$9:$F$30,MATCH($B17,'Tariff Page Solar Fixed'!$B$9:$B$30,0))+$J$50*INDEX('Tariff Page Solar Fixed'!$E$9:$E$30,MATCH($B17,'Tariff Page Solar Fixed'!$B$9:$B$30,0)))*10</f>
        <v>33.040197370345588</v>
      </c>
      <c r="J17" s="245">
        <v>32.90749919394537</v>
      </c>
      <c r="K17" s="240">
        <f t="shared" si="2"/>
        <v>0.13269817640021841</v>
      </c>
      <c r="L17" s="246">
        <f>($M$47*INDEX('Tariff Page Solar Tracking'!$D$9:$D$31,MATCH($B17,'Tariff Page Solar Tracking'!$B$9:$B$31,0))+$M$48*INDEX('Tariff Page Solar Tracking'!$C$9:$C$31,MATCH($B17,'Tariff Page Solar Tracking'!$B$9:$B$31,0))+$M$49*INDEX('Tariff Page Solar Tracking'!$F$9:$F$31,MATCH($B17,'Tariff Page Solar Tracking'!$B$9:$B$31,0))+$M$50*INDEX('Tariff Page Solar Tracking'!$E$9:$E$31,MATCH($B17,'Tariff Page Solar Tracking'!$B$9:$B$31,0)))*10</f>
        <v>37.62861513561019</v>
      </c>
      <c r="M17" s="245">
        <v>31.122343113167187</v>
      </c>
      <c r="N17" s="242">
        <f t="shared" si="3"/>
        <v>6.5062720224430031</v>
      </c>
    </row>
    <row r="18" spans="2:16" x14ac:dyDescent="0.2">
      <c r="B18" s="244">
        <f t="shared" si="4"/>
        <v>2032</v>
      </c>
      <c r="C18" s="245">
        <f>($D$47*INDEX('Tariff Page'!$D$9:$D$30,MATCH($B18,'Tariff Page'!$B$9:$B$30,0))+$D$48*INDEX('Tariff Page'!$C$9:$C$30,MATCH($B18,'Tariff Page'!$B$9:$B$30,0))+$D$49*INDEX('Tariff Page'!$F$9:$F$30,MATCH($B18,'Tariff Page'!$B$9:$B$30,0))+$D$50*INDEX('Tariff Page'!$E$9:$E$30,MATCH($B18,'Tariff Page'!$B$9:$B$30,0)))*10</f>
        <v>61.569039047140244</v>
      </c>
      <c r="D18" s="245">
        <v>53.667428860196964</v>
      </c>
      <c r="E18" s="240">
        <f t="shared" si="0"/>
        <v>7.9016101869432802</v>
      </c>
      <c r="F18" s="246">
        <f>($G$47*INDEX('Tariff Page Wind'!$D$9:$D$32,MATCH($B18,'Tariff Page Wind'!$B$9:$B$32,0))+$G$48*INDEX('Tariff Page Wind'!$C$9:$C$32,MATCH($B18,'Tariff Page Wind'!$B$9:$B$32,0))+$G$49*INDEX('Tariff Page Wind'!$F$9:$F$32,MATCH($B18,'Tariff Page Wind'!$B$9:$B$32,0))+$G$50*INDEX('Tariff Page Wind'!$E$9:$E$32,MATCH($B18,'Tariff Page Wind'!$B$9:$B$32,0)))*10</f>
        <v>47.48025597294955</v>
      </c>
      <c r="G18" s="245">
        <v>15.625229502925846</v>
      </c>
      <c r="H18" s="240">
        <f t="shared" si="1"/>
        <v>31.855026470023702</v>
      </c>
      <c r="I18" s="246">
        <f>($J$47*INDEX('Tariff Page Solar Fixed'!$D$9:$D$30,MATCH($B18,'Tariff Page Solar Fixed'!$B$9:$B$30,0))+$J$48*INDEX('Tariff Page Solar Fixed'!$C$9:$C$30,MATCH($B18,'Tariff Page Solar Fixed'!$B$9:$B$30,0))+$J$49*INDEX('Tariff Page Solar Fixed'!$F$9:$F$30,MATCH($B18,'Tariff Page Solar Fixed'!$B$9:$B$30,0))+$J$50*INDEX('Tariff Page Solar Fixed'!$E$9:$E$30,MATCH($B18,'Tariff Page Solar Fixed'!$B$9:$B$30,0)))*10</f>
        <v>32.571329144896012</v>
      </c>
      <c r="J18" s="245">
        <v>36.370705226985869</v>
      </c>
      <c r="K18" s="240">
        <f t="shared" si="2"/>
        <v>-3.7993760820898572</v>
      </c>
      <c r="L18" s="246">
        <f>($M$47*INDEX('Tariff Page Solar Tracking'!$D$9:$D$31,MATCH($B18,'Tariff Page Solar Tracking'!$B$9:$B$31,0))+$M$48*INDEX('Tariff Page Solar Tracking'!$C$9:$C$31,MATCH($B18,'Tariff Page Solar Tracking'!$B$9:$B$31,0))+$M$49*INDEX('Tariff Page Solar Tracking'!$F$9:$F$31,MATCH($B18,'Tariff Page Solar Tracking'!$B$9:$B$31,0))+$M$50*INDEX('Tariff Page Solar Tracking'!$E$9:$E$31,MATCH($B18,'Tariff Page Solar Tracking'!$B$9:$B$31,0)))*10</f>
        <v>36.809149714305882</v>
      </c>
      <c r="M18" s="245">
        <v>32.37801849004034</v>
      </c>
      <c r="N18" s="242">
        <f t="shared" si="3"/>
        <v>4.4311312242655418</v>
      </c>
    </row>
    <row r="19" spans="2:16" x14ac:dyDescent="0.2">
      <c r="B19" s="244">
        <f t="shared" si="4"/>
        <v>2033</v>
      </c>
      <c r="C19" s="245">
        <f>($D$47*INDEX('Tariff Page'!$D$9:$D$30,MATCH($B19,'Tariff Page'!$B$9:$B$30,0))+$D$48*INDEX('Tariff Page'!$C$9:$C$30,MATCH($B19,'Tariff Page'!$B$9:$B$30,0))+$D$49*INDEX('Tariff Page'!$F$9:$F$30,MATCH($B19,'Tariff Page'!$B$9:$B$30,0))+$D$50*INDEX('Tariff Page'!$E$9:$E$30,MATCH($B19,'Tariff Page'!$B$9:$B$30,0)))*10</f>
        <v>60.582103974022026</v>
      </c>
      <c r="D19" s="245">
        <v>47.396401243235786</v>
      </c>
      <c r="E19" s="240">
        <f t="shared" si="0"/>
        <v>13.18570273078624</v>
      </c>
      <c r="F19" s="246">
        <f>($G$47*INDEX('Tariff Page Wind'!$D$9:$D$32,MATCH($B19,'Tariff Page Wind'!$B$9:$B$32,0))+$G$48*INDEX('Tariff Page Wind'!$C$9:$C$32,MATCH($B19,'Tariff Page Wind'!$B$9:$B$32,0))+$G$49*INDEX('Tariff Page Wind'!$F$9:$F$32,MATCH($B19,'Tariff Page Wind'!$B$9:$B$32,0))+$G$50*INDEX('Tariff Page Wind'!$E$9:$E$32,MATCH($B19,'Tariff Page Wind'!$B$9:$B$32,0)))*10</f>
        <v>48.316994734343083</v>
      </c>
      <c r="G19" s="245">
        <v>24.120941625642903</v>
      </c>
      <c r="H19" s="240">
        <f t="shared" si="1"/>
        <v>24.19605310870018</v>
      </c>
      <c r="I19" s="246">
        <f>($J$47*INDEX('Tariff Page Solar Fixed'!$D$9:$D$30,MATCH($B19,'Tariff Page Solar Fixed'!$B$9:$B$30,0))+$J$48*INDEX('Tariff Page Solar Fixed'!$C$9:$C$30,MATCH($B19,'Tariff Page Solar Fixed'!$B$9:$B$30,0))+$J$49*INDEX('Tariff Page Solar Fixed'!$F$9:$F$30,MATCH($B19,'Tariff Page Solar Fixed'!$B$9:$B$30,0))+$J$50*INDEX('Tariff Page Solar Fixed'!$E$9:$E$30,MATCH($B19,'Tariff Page Solar Fixed'!$B$9:$B$30,0)))*10</f>
        <v>32.340133897131572</v>
      </c>
      <c r="J19" s="245">
        <v>43.026811543397542</v>
      </c>
      <c r="K19" s="240">
        <f t="shared" si="2"/>
        <v>-10.68667764626597</v>
      </c>
      <c r="L19" s="246">
        <f>($M$47*INDEX('Tariff Page Solar Tracking'!$D$9:$D$31,MATCH($B19,'Tariff Page Solar Tracking'!$B$9:$B$31,0))+$M$48*INDEX('Tariff Page Solar Tracking'!$C$9:$C$31,MATCH($B19,'Tariff Page Solar Tracking'!$B$9:$B$31,0))+$M$49*INDEX('Tariff Page Solar Tracking'!$F$9:$F$31,MATCH($B19,'Tariff Page Solar Tracking'!$B$9:$B$31,0))+$M$50*INDEX('Tariff Page Solar Tracking'!$E$9:$E$31,MATCH($B19,'Tariff Page Solar Tracking'!$B$9:$B$31,0)))*10</f>
        <v>37.44873276428121</v>
      </c>
      <c r="M19" s="245">
        <v>34.756115512754448</v>
      </c>
      <c r="N19" s="242">
        <f t="shared" si="3"/>
        <v>2.6926172515267623</v>
      </c>
    </row>
    <row r="20" spans="2:16" x14ac:dyDescent="0.2">
      <c r="B20" s="244">
        <f t="shared" si="4"/>
        <v>2034</v>
      </c>
      <c r="C20" s="245">
        <f>($D$47*INDEX('Tariff Page'!$D$9:$D$30,MATCH($B20,'Tariff Page'!$B$9:$B$30,0))+$D$48*INDEX('Tariff Page'!$C$9:$C$30,MATCH($B20,'Tariff Page'!$B$9:$B$30,0))+$D$49*INDEX('Tariff Page'!$F$9:$F$30,MATCH($B20,'Tariff Page'!$B$9:$B$30,0))+$D$50*INDEX('Tariff Page'!$E$9:$E$30,MATCH($B20,'Tariff Page'!$B$9:$B$30,0)))*10</f>
        <v>65.48039734908123</v>
      </c>
      <c r="D20" s="245">
        <v>48.185572928240248</v>
      </c>
      <c r="E20" s="240">
        <f t="shared" si="0"/>
        <v>17.294824420840982</v>
      </c>
      <c r="F20" s="246">
        <f>($G$47*INDEX('Tariff Page Wind'!$D$9:$D$32,MATCH($B20,'Tariff Page Wind'!$B$9:$B$32,0))+$G$48*INDEX('Tariff Page Wind'!$C$9:$C$32,MATCH($B20,'Tariff Page Wind'!$B$9:$B$32,0))+$G$49*INDEX('Tariff Page Wind'!$F$9:$F$32,MATCH($B20,'Tariff Page Wind'!$B$9:$B$32,0))+$G$50*INDEX('Tariff Page Wind'!$E$9:$E$32,MATCH($B20,'Tariff Page Wind'!$B$9:$B$32,0)))*10</f>
        <v>48.972716925881983</v>
      </c>
      <c r="G20" s="245">
        <v>16.757394361800884</v>
      </c>
      <c r="H20" s="240">
        <f t="shared" si="1"/>
        <v>32.215322564081099</v>
      </c>
      <c r="I20" s="246">
        <f>($J$47*INDEX('Tariff Page Solar Fixed'!$D$9:$D$30,MATCH($B20,'Tariff Page Solar Fixed'!$B$9:$B$30,0))+$J$48*INDEX('Tariff Page Solar Fixed'!$C$9:$C$30,MATCH($B20,'Tariff Page Solar Fixed'!$B$9:$B$30,0))+$J$49*INDEX('Tariff Page Solar Fixed'!$F$9:$F$30,MATCH($B20,'Tariff Page Solar Fixed'!$B$9:$B$30,0))+$J$50*INDEX('Tariff Page Solar Fixed'!$E$9:$E$30,MATCH($B20,'Tariff Page Solar Fixed'!$B$9:$B$30,0)))*10</f>
        <v>37.491474812224908</v>
      </c>
      <c r="J20" s="245">
        <v>36.999742713577731</v>
      </c>
      <c r="K20" s="240">
        <f t="shared" si="2"/>
        <v>0.49173209864717649</v>
      </c>
      <c r="L20" s="246">
        <f>($M$47*INDEX('Tariff Page Solar Tracking'!$D$9:$D$31,MATCH($B20,'Tariff Page Solar Tracking'!$B$9:$B$31,0))+$M$48*INDEX('Tariff Page Solar Tracking'!$C$9:$C$31,MATCH($B20,'Tariff Page Solar Tracking'!$B$9:$B$31,0))+$M$49*INDEX('Tariff Page Solar Tracking'!$F$9:$F$31,MATCH($B20,'Tariff Page Solar Tracking'!$B$9:$B$31,0))+$M$50*INDEX('Tariff Page Solar Tracking'!$E$9:$E$31,MATCH($B20,'Tariff Page Solar Tracking'!$B$9:$B$31,0)))*10</f>
        <v>44.423144875630669</v>
      </c>
      <c r="M20" s="245">
        <v>30.350667347236797</v>
      </c>
      <c r="N20" s="242">
        <f t="shared" si="3"/>
        <v>14.072477528393872</v>
      </c>
    </row>
    <row r="21" spans="2:16" x14ac:dyDescent="0.2">
      <c r="B21" s="244">
        <f t="shared" si="4"/>
        <v>2035</v>
      </c>
      <c r="C21" s="245">
        <f>($D$47*INDEX('Tariff Page'!$D$9:$D$30,MATCH($B21,'Tariff Page'!$B$9:$B$30,0))+$D$48*INDEX('Tariff Page'!$C$9:$C$30,MATCH($B21,'Tariff Page'!$B$9:$B$30,0))+$D$49*INDEX('Tariff Page'!$F$9:$F$30,MATCH($B21,'Tariff Page'!$B$9:$B$30,0))+$D$50*INDEX('Tariff Page'!$E$9:$E$30,MATCH($B21,'Tariff Page'!$B$9:$B$30,0)))*10</f>
        <v>63.724508066016014</v>
      </c>
      <c r="D21" s="245">
        <v>51.960438411112804</v>
      </c>
      <c r="E21" s="240">
        <f t="shared" si="0"/>
        <v>11.76406965490321</v>
      </c>
      <c r="F21" s="246">
        <f>($G$47*INDEX('Tariff Page Wind'!$D$9:$D$32,MATCH($B21,'Tariff Page Wind'!$B$9:$B$32,0))+$G$48*INDEX('Tariff Page Wind'!$C$9:$C$32,MATCH($B21,'Tariff Page Wind'!$B$9:$B$32,0))+$G$49*INDEX('Tariff Page Wind'!$F$9:$F$32,MATCH($B21,'Tariff Page Wind'!$B$9:$B$32,0))+$G$50*INDEX('Tariff Page Wind'!$E$9:$E$32,MATCH($B21,'Tariff Page Wind'!$B$9:$B$32,0)))*10</f>
        <v>50.833610265290517</v>
      </c>
      <c r="G21" s="245">
        <v>15.317686995220111</v>
      </c>
      <c r="H21" s="240">
        <f t="shared" si="1"/>
        <v>35.515923270070402</v>
      </c>
      <c r="I21" s="246">
        <f>($J$47*INDEX('Tariff Page Solar Fixed'!$D$9:$D$30,MATCH($B21,'Tariff Page Solar Fixed'!$B$9:$B$30,0))+$J$48*INDEX('Tariff Page Solar Fixed'!$C$9:$C$30,MATCH($B21,'Tariff Page Solar Fixed'!$B$9:$B$30,0))+$J$49*INDEX('Tariff Page Solar Fixed'!$F$9:$F$30,MATCH($B21,'Tariff Page Solar Fixed'!$B$9:$B$30,0))+$J$50*INDEX('Tariff Page Solar Fixed'!$E$9:$E$30,MATCH($B21,'Tariff Page Solar Fixed'!$B$9:$B$30,0)))*10</f>
        <v>36.213260499527927</v>
      </c>
      <c r="J21" s="245">
        <v>39.212592054720403</v>
      </c>
      <c r="K21" s="240">
        <f t="shared" si="2"/>
        <v>-2.9993315551924766</v>
      </c>
      <c r="L21" s="246">
        <f>($M$47*INDEX('Tariff Page Solar Tracking'!$D$9:$D$31,MATCH($B21,'Tariff Page Solar Tracking'!$B$9:$B$31,0))+$M$48*INDEX('Tariff Page Solar Tracking'!$C$9:$C$31,MATCH($B21,'Tariff Page Solar Tracking'!$B$9:$B$31,0))+$M$49*INDEX('Tariff Page Solar Tracking'!$F$9:$F$31,MATCH($B21,'Tariff Page Solar Tracking'!$B$9:$B$31,0))+$M$50*INDEX('Tariff Page Solar Tracking'!$E$9:$E$31,MATCH($B21,'Tariff Page Solar Tracking'!$B$9:$B$31,0)))*10</f>
        <v>39.871637995690051</v>
      </c>
      <c r="M21" s="245">
        <v>33.856332553511358</v>
      </c>
      <c r="N21" s="242">
        <f t="shared" si="3"/>
        <v>6.0153054421786933</v>
      </c>
    </row>
    <row r="22" spans="2:16" x14ac:dyDescent="0.2">
      <c r="B22" s="244">
        <f t="shared" si="4"/>
        <v>2036</v>
      </c>
      <c r="C22" s="245">
        <f>($D$47*INDEX('Tariff Page'!$D$9:$D$30,MATCH($B22,'Tariff Page'!$B$9:$B$30,0))+$D$48*INDEX('Tariff Page'!$C$9:$C$30,MATCH($B22,'Tariff Page'!$B$9:$B$30,0))+$D$49*INDEX('Tariff Page'!$F$9:$F$30,MATCH($B22,'Tariff Page'!$B$9:$B$30,0))+$D$50*INDEX('Tariff Page'!$E$9:$E$30,MATCH($B22,'Tariff Page'!$B$9:$B$30,0)))*10</f>
        <v>65.326594084804753</v>
      </c>
      <c r="D22" s="245">
        <v>53.613188384142688</v>
      </c>
      <c r="E22" s="240">
        <f t="shared" si="0"/>
        <v>11.713405700662065</v>
      </c>
      <c r="F22" s="246">
        <f>($G$47*INDEX('Tariff Page Wind'!$D$9:$D$32,MATCH($B22,'Tariff Page Wind'!$B$9:$B$32,0))+$G$48*INDEX('Tariff Page Wind'!$C$9:$C$32,MATCH($B22,'Tariff Page Wind'!$B$9:$B$32,0))+$G$49*INDEX('Tariff Page Wind'!$F$9:$F$32,MATCH($B22,'Tariff Page Wind'!$B$9:$B$32,0))+$G$50*INDEX('Tariff Page Wind'!$E$9:$E$32,MATCH($B22,'Tariff Page Wind'!$B$9:$B$32,0)))*10</f>
        <v>51.240537305958597</v>
      </c>
      <c r="G22" s="245">
        <v>16.911144133547133</v>
      </c>
      <c r="H22" s="240">
        <f t="shared" si="1"/>
        <v>34.329393172411464</v>
      </c>
      <c r="I22" s="246">
        <f>($J$47*INDEX('Tariff Page Solar Fixed'!$D$9:$D$30,MATCH($B22,'Tariff Page Solar Fixed'!$B$9:$B$30,0))+$J$48*INDEX('Tariff Page Solar Fixed'!$C$9:$C$30,MATCH($B22,'Tariff Page Solar Fixed'!$B$9:$B$30,0))+$J$49*INDEX('Tariff Page Solar Fixed'!$F$9:$F$30,MATCH($B22,'Tariff Page Solar Fixed'!$B$9:$B$30,0))+$J$50*INDEX('Tariff Page Solar Fixed'!$E$9:$E$30,MATCH($B22,'Tariff Page Solar Fixed'!$B$9:$B$30,0)))*10</f>
        <v>34.225400306797546</v>
      </c>
      <c r="J22" s="245">
        <v>41.997910067857049</v>
      </c>
      <c r="K22" s="240">
        <f t="shared" si="2"/>
        <v>-7.7725097610595029</v>
      </c>
      <c r="L22" s="246">
        <f>($M$47*INDEX('Tariff Page Solar Tracking'!$D$9:$D$31,MATCH($B22,'Tariff Page Solar Tracking'!$B$9:$B$31,0))+$M$48*INDEX('Tariff Page Solar Tracking'!$C$9:$C$31,MATCH($B22,'Tariff Page Solar Tracking'!$B$9:$B$31,0))+$M$49*INDEX('Tariff Page Solar Tracking'!$F$9:$F$31,MATCH($B22,'Tariff Page Solar Tracking'!$B$9:$B$31,0))+$M$50*INDEX('Tariff Page Solar Tracking'!$E$9:$E$31,MATCH($B22,'Tariff Page Solar Tracking'!$B$9:$B$31,0)))*10</f>
        <v>39.345772391406662</v>
      </c>
      <c r="M22" s="245">
        <v>35.824493491630619</v>
      </c>
      <c r="N22" s="242">
        <f t="shared" si="3"/>
        <v>3.5212788997760427</v>
      </c>
    </row>
    <row r="23" spans="2:16" x14ac:dyDescent="0.2">
      <c r="B23" s="244">
        <f t="shared" si="4"/>
        <v>2037</v>
      </c>
      <c r="C23" s="245">
        <f>($D$47*INDEX('Tariff Page'!$D$9:$D$30,MATCH($B23,'Tariff Page'!$B$9:$B$30,0))+$D$48*INDEX('Tariff Page'!$C$9:$C$30,MATCH($B23,'Tariff Page'!$B$9:$B$30,0))+$D$49*INDEX('Tariff Page'!$F$9:$F$30,MATCH($B23,'Tariff Page'!$B$9:$B$30,0))+$D$50*INDEX('Tariff Page'!$E$9:$E$30,MATCH($B23,'Tariff Page'!$B$9:$B$30,0)))*10</f>
        <v>67.321442679783956</v>
      </c>
      <c r="D23" s="245">
        <v>55.018646841783024</v>
      </c>
      <c r="E23" s="240">
        <f t="shared" si="0"/>
        <v>12.302795838000932</v>
      </c>
      <c r="F23" s="246">
        <f>($G$47*INDEX('Tariff Page Wind'!$D$9:$D$32,MATCH($B23,'Tariff Page Wind'!$B$9:$B$32,0))+$G$48*INDEX('Tariff Page Wind'!$C$9:$C$32,MATCH($B23,'Tariff Page Wind'!$B$9:$B$32,0))+$G$49*INDEX('Tariff Page Wind'!$F$9:$F$32,MATCH($B23,'Tariff Page Wind'!$B$9:$B$32,0))+$G$50*INDEX('Tariff Page Wind'!$E$9:$E$32,MATCH($B23,'Tariff Page Wind'!$B$9:$B$32,0)))*10</f>
        <v>52.493327745842358</v>
      </c>
      <c r="G23" s="245">
        <v>61.115245327163393</v>
      </c>
      <c r="H23" s="240">
        <f t="shared" si="1"/>
        <v>-8.6219175813210356</v>
      </c>
      <c r="I23" s="246">
        <f>($J$47*INDEX('Tariff Page Solar Fixed'!$D$9:$D$30,MATCH($B23,'Tariff Page Solar Fixed'!$B$9:$B$30,0))+$J$48*INDEX('Tariff Page Solar Fixed'!$C$9:$C$30,MATCH($B23,'Tariff Page Solar Fixed'!$B$9:$B$30,0))+$J$49*INDEX('Tariff Page Solar Fixed'!$F$9:$F$30,MATCH($B23,'Tariff Page Solar Fixed'!$B$9:$B$30,0))+$J$50*INDEX('Tariff Page Solar Fixed'!$E$9:$E$30,MATCH($B23,'Tariff Page Solar Fixed'!$B$9:$B$30,0)))*10</f>
        <v>37.8518099846344</v>
      </c>
      <c r="J23" s="245">
        <v>82.409157225951631</v>
      </c>
      <c r="K23" s="240">
        <f t="shared" si="2"/>
        <v>-44.557347241317231</v>
      </c>
      <c r="L23" s="246">
        <f>($M$47*INDEX('Tariff Page Solar Tracking'!$D$9:$D$31,MATCH($B23,'Tariff Page Solar Tracking'!$B$9:$B$31,0))+$M$48*INDEX('Tariff Page Solar Tracking'!$C$9:$C$31,MATCH($B23,'Tariff Page Solar Tracking'!$B$9:$B$31,0))+$M$49*INDEX('Tariff Page Solar Tracking'!$F$9:$F$31,MATCH($B23,'Tariff Page Solar Tracking'!$B$9:$B$31,0))+$M$50*INDEX('Tariff Page Solar Tracking'!$E$9:$E$31,MATCH($B23,'Tariff Page Solar Tracking'!$B$9:$B$31,0)))*10</f>
        <v>42.066240279259517</v>
      </c>
      <c r="M23" s="245">
        <v>70.53739011588226</v>
      </c>
      <c r="N23" s="242">
        <f t="shared" si="3"/>
        <v>-28.471149836622743</v>
      </c>
    </row>
    <row r="24" spans="2:16" x14ac:dyDescent="0.2">
      <c r="B24" s="244">
        <f t="shared" si="4"/>
        <v>2038</v>
      </c>
      <c r="C24" s="245">
        <f>($D$47*INDEX('Tariff Page'!$D$9:$D$30,MATCH($B24,'Tariff Page'!$B$9:$B$30,0))+$D$48*INDEX('Tariff Page'!$C$9:$C$30,MATCH($B24,'Tariff Page'!$B$9:$B$30,0))+$D$49*INDEX('Tariff Page'!$F$9:$F$30,MATCH($B24,'Tariff Page'!$B$9:$B$30,0))+$D$50*INDEX('Tariff Page'!$E$9:$E$30,MATCH($B24,'Tariff Page'!$B$9:$B$30,0)))*10</f>
        <v>68.800949407134169</v>
      </c>
      <c r="D24" s="245">
        <v>56.797686611531716</v>
      </c>
      <c r="E24" s="240">
        <f t="shared" si="0"/>
        <v>12.003262795602453</v>
      </c>
      <c r="F24" s="246">
        <f>($G$47*INDEX('Tariff Page Wind'!$D$9:$D$32,MATCH($B24,'Tariff Page Wind'!$B$9:$B$32,0))+$G$48*INDEX('Tariff Page Wind'!$C$9:$C$32,MATCH($B24,'Tariff Page Wind'!$B$9:$B$32,0))+$G$49*INDEX('Tariff Page Wind'!$F$9:$F$32,MATCH($B24,'Tariff Page Wind'!$B$9:$B$32,0))+$G$50*INDEX('Tariff Page Wind'!$E$9:$E$32,MATCH($B24,'Tariff Page Wind'!$B$9:$B$32,0)))*10</f>
        <v>54.722930301830608</v>
      </c>
      <c r="G24" s="245">
        <v>64.200414318173671</v>
      </c>
      <c r="H24" s="240">
        <f t="shared" si="1"/>
        <v>-9.4774840163430625</v>
      </c>
      <c r="I24" s="246">
        <f>($J$47*INDEX('Tariff Page Solar Fixed'!$D$9:$D$30,MATCH($B24,'Tariff Page Solar Fixed'!$B$9:$B$30,0))+$J$48*INDEX('Tariff Page Solar Fixed'!$C$9:$C$30,MATCH($B24,'Tariff Page Solar Fixed'!$B$9:$B$30,0))+$J$49*INDEX('Tariff Page Solar Fixed'!$F$9:$F$30,MATCH($B24,'Tariff Page Solar Fixed'!$B$9:$B$30,0))+$J$50*INDEX('Tariff Page Solar Fixed'!$E$9:$E$30,MATCH($B24,'Tariff Page Solar Fixed'!$B$9:$B$30,0)))*10</f>
        <v>37.371390136251122</v>
      </c>
      <c r="J24" s="245">
        <v>85.357258334818425</v>
      </c>
      <c r="K24" s="240">
        <f t="shared" si="2"/>
        <v>-47.985868198567303</v>
      </c>
      <c r="L24" s="246">
        <f>($M$47*INDEX('Tariff Page Solar Tracking'!$D$9:$D$31,MATCH($B24,'Tariff Page Solar Tracking'!$B$9:$B$31,0))+$M$48*INDEX('Tariff Page Solar Tracking'!$C$9:$C$31,MATCH($B24,'Tariff Page Solar Tracking'!$B$9:$B$31,0))+$M$49*INDEX('Tariff Page Solar Tracking'!$F$9:$F$31,MATCH($B24,'Tariff Page Solar Tracking'!$B$9:$B$31,0))+$M$50*INDEX('Tariff Page Solar Tracking'!$E$9:$E$31,MATCH($B24,'Tariff Page Solar Tracking'!$B$9:$B$31,0)))*10</f>
        <v>44.624934108134759</v>
      </c>
      <c r="M24" s="245">
        <v>73.278613113165093</v>
      </c>
      <c r="N24" s="242">
        <f t="shared" si="3"/>
        <v>-28.653679005030334</v>
      </c>
      <c r="P24" s="247"/>
    </row>
    <row r="25" spans="2:16" x14ac:dyDescent="0.2">
      <c r="B25" s="244">
        <f t="shared" si="4"/>
        <v>2039</v>
      </c>
      <c r="C25" s="245">
        <f>($D$47*INDEX('Tariff Page'!$D$9:$D$30,MATCH($B25,'Tariff Page'!$B$9:$B$30,0))+$D$48*INDEX('Tariff Page'!$C$9:$C$30,MATCH($B25,'Tariff Page'!$B$9:$B$30,0))+$D$49*INDEX('Tariff Page'!$F$9:$F$30,MATCH($B25,'Tariff Page'!$B$9:$B$30,0))+$D$50*INDEX('Tariff Page'!$E$9:$E$30,MATCH($B25,'Tariff Page'!$B$9:$B$30,0)))*10</f>
        <v>70.686509837333389</v>
      </c>
      <c r="D25" s="245">
        <v>58.719196132645244</v>
      </c>
      <c r="E25" s="240">
        <f t="shared" si="0"/>
        <v>11.967313704688145</v>
      </c>
      <c r="F25" s="246">
        <f>($G$47*INDEX('Tariff Page Wind'!$D$9:$D$32,MATCH($B25,'Tariff Page Wind'!$B$9:$B$32,0))+$G$48*INDEX('Tariff Page Wind'!$C$9:$C$32,MATCH($B25,'Tariff Page Wind'!$B$9:$B$32,0))+$G$49*INDEX('Tariff Page Wind'!$F$9:$F$32,MATCH($B25,'Tariff Page Wind'!$B$9:$B$32,0))+$G$50*INDEX('Tariff Page Wind'!$E$9:$E$32,MATCH($B25,'Tariff Page Wind'!$B$9:$B$32,0)))*10</f>
        <v>56.576131568539651</v>
      </c>
      <c r="G25" s="245">
        <v>62.426348034054442</v>
      </c>
      <c r="H25" s="240">
        <f t="shared" si="1"/>
        <v>-5.8502164655147908</v>
      </c>
      <c r="I25" s="246">
        <f>($J$47*INDEX('Tariff Page Solar Fixed'!$D$9:$D$30,MATCH($B25,'Tariff Page Solar Fixed'!$B$9:$B$30,0))+$J$48*INDEX('Tariff Page Solar Fixed'!$C$9:$C$30,MATCH($B25,'Tariff Page Solar Fixed'!$B$9:$B$30,0))+$J$49*INDEX('Tariff Page Solar Fixed'!$F$9:$F$30,MATCH($B25,'Tariff Page Solar Fixed'!$B$9:$B$30,0))+$J$50*INDEX('Tariff Page Solar Fixed'!$E$9:$E$30,MATCH($B25,'Tariff Page Solar Fixed'!$B$9:$B$30,0)))*10</f>
        <v>40.209492493190126</v>
      </c>
      <c r="J25" s="245">
        <v>85.819148703069203</v>
      </c>
      <c r="K25" s="240">
        <f t="shared" si="2"/>
        <v>-45.609656209879077</v>
      </c>
      <c r="L25" s="246">
        <f>($M$47*INDEX('Tariff Page Solar Tracking'!$D$9:$D$31,MATCH($B25,'Tariff Page Solar Tracking'!$B$9:$B$31,0))+$M$48*INDEX('Tariff Page Solar Tracking'!$C$9:$C$31,MATCH($B25,'Tariff Page Solar Tracking'!$B$9:$B$31,0))+$M$49*INDEX('Tariff Page Solar Tracking'!$F$9:$F$31,MATCH($B25,'Tariff Page Solar Tracking'!$B$9:$B$31,0))+$M$50*INDEX('Tariff Page Solar Tracking'!$E$9:$E$31,MATCH($B25,'Tariff Page Solar Tracking'!$B$9:$B$31,0)))*10</f>
        <v>44.422028366375329</v>
      </c>
      <c r="M25" s="245">
        <v>71.765272233480246</v>
      </c>
      <c r="N25" s="242">
        <f t="shared" si="3"/>
        <v>-27.343243867104917</v>
      </c>
      <c r="P25" s="247"/>
    </row>
    <row r="26" spans="2:16" x14ac:dyDescent="0.2">
      <c r="B26" s="244">
        <f t="shared" si="4"/>
        <v>2040</v>
      </c>
      <c r="C26" s="245">
        <f>($D$47*INDEX('Tariff Page'!$D$9:$D$30,MATCH($B26,'Tariff Page'!$B$9:$B$30,0))+$D$48*INDEX('Tariff Page'!$C$9:$C$30,MATCH($B26,'Tariff Page'!$B$9:$B$30,0))+$D$49*INDEX('Tariff Page'!$F$9:$F$30,MATCH($B26,'Tariff Page'!$B$9:$B$30,0))+$D$50*INDEX('Tariff Page'!$E$9:$E$30,MATCH($B26,'Tariff Page'!$B$9:$B$30,0)))*10</f>
        <v>72.733927013311643</v>
      </c>
      <c r="D26" s="245">
        <v>65.345430703411495</v>
      </c>
      <c r="E26" s="240">
        <f t="shared" si="0"/>
        <v>7.3884963099001482</v>
      </c>
      <c r="F26" s="246">
        <f>($G$47*INDEX('Tariff Page Wind'!$D$9:$D$32,MATCH($B26,'Tariff Page Wind'!$B$9:$B$32,0))+$G$48*INDEX('Tariff Page Wind'!$C$9:$C$32,MATCH($B26,'Tariff Page Wind'!$B$9:$B$32,0))+$G$49*INDEX('Tariff Page Wind'!$F$9:$F$32,MATCH($B26,'Tariff Page Wind'!$B$9:$B$32,0))+$G$50*INDEX('Tariff Page Wind'!$E$9:$E$32,MATCH($B26,'Tariff Page Wind'!$B$9:$B$32,0)))*10</f>
        <v>56.777323995480856</v>
      </c>
      <c r="G26" s="245">
        <v>65.714110975480665</v>
      </c>
      <c r="H26" s="240">
        <f t="shared" si="1"/>
        <v>-8.936786979999809</v>
      </c>
      <c r="I26" s="246">
        <f>($J$47*INDEX('Tariff Page Solar Fixed'!$D$9:$D$30,MATCH($B26,'Tariff Page Solar Fixed'!$B$9:$B$30,0))+$J$48*INDEX('Tariff Page Solar Fixed'!$C$9:$C$30,MATCH($B26,'Tariff Page Solar Fixed'!$B$9:$B$30,0))+$J$49*INDEX('Tariff Page Solar Fixed'!$F$9:$F$30,MATCH($B26,'Tariff Page Solar Fixed'!$B$9:$B$30,0))+$J$50*INDEX('Tariff Page Solar Fixed'!$E$9:$E$30,MATCH($B26,'Tariff Page Solar Fixed'!$B$9:$B$30,0)))*10</f>
        <v>38.556265531325622</v>
      </c>
      <c r="J26" s="245">
        <v>89.670267374645945</v>
      </c>
      <c r="K26" s="240">
        <f t="shared" si="2"/>
        <v>-51.114001843320324</v>
      </c>
      <c r="L26" s="246">
        <f>($M$47*INDEX('Tariff Page Solar Tracking'!$D$9:$D$31,MATCH($B26,'Tariff Page Solar Tracking'!$B$9:$B$31,0))+$M$48*INDEX('Tariff Page Solar Tracking'!$C$9:$C$31,MATCH($B26,'Tariff Page Solar Tracking'!$B$9:$B$31,0))+$M$49*INDEX('Tariff Page Solar Tracking'!$F$9:$F$31,MATCH($B26,'Tariff Page Solar Tracking'!$B$9:$B$31,0))+$M$50*INDEX('Tariff Page Solar Tracking'!$E$9:$E$31,MATCH($B26,'Tariff Page Solar Tracking'!$B$9:$B$31,0)))*10</f>
        <v>45.47514812415973</v>
      </c>
      <c r="M26" s="245">
        <v>77.054186874771545</v>
      </c>
      <c r="N26" s="242">
        <f t="shared" si="3"/>
        <v>-31.579038750611815</v>
      </c>
      <c r="P26" s="247"/>
    </row>
    <row r="27" spans="2:16" x14ac:dyDescent="0.2">
      <c r="B27" s="244">
        <f t="shared" si="4"/>
        <v>2041</v>
      </c>
      <c r="C27" s="245">
        <f>($D$47*INDEX('Tariff Page'!$D$9:$D$30,MATCH($B27,'Tariff Page'!$B$9:$B$30,0))+$D$48*INDEX('Tariff Page'!$C$9:$C$30,MATCH($B27,'Tariff Page'!$B$9:$B$30,0))+$D$49*INDEX('Tariff Page'!$F$9:$F$30,MATCH($B27,'Tariff Page'!$B$9:$B$30,0))+$D$50*INDEX('Tariff Page'!$E$9:$E$30,MATCH($B27,'Tariff Page'!$B$9:$B$30,0)))*10</f>
        <v>74.703415042815777</v>
      </c>
      <c r="D27" s="245">
        <v>69.072298181664223</v>
      </c>
      <c r="E27" s="240">
        <f t="shared" si="0"/>
        <v>5.6311168611515541</v>
      </c>
      <c r="F27" s="246">
        <f>($G$47*INDEX('Tariff Page Wind'!$D$9:$D$32,MATCH($B27,'Tariff Page Wind'!$B$9:$B$32,0))+$G$48*INDEX('Tariff Page Wind'!$C$9:$C$32,MATCH($B27,'Tariff Page Wind'!$B$9:$B$32,0))+$G$49*INDEX('Tariff Page Wind'!$F$9:$F$32,MATCH($B27,'Tariff Page Wind'!$B$9:$B$32,0))+$G$50*INDEX('Tariff Page Wind'!$E$9:$E$32,MATCH($B27,'Tariff Page Wind'!$B$9:$B$32,0)))*10</f>
        <v>58.386071547762086</v>
      </c>
      <c r="G27" s="245">
        <v>67.76390367687074</v>
      </c>
      <c r="H27" s="240">
        <f t="shared" si="1"/>
        <v>-9.3778321291086542</v>
      </c>
      <c r="I27" s="246">
        <f>($J$47*INDEX('Tariff Page Solar Fixed'!$D$9:$D$30,MATCH($B27,'Tariff Page Solar Fixed'!$B$9:$B$30,0))+$J$48*INDEX('Tariff Page Solar Fixed'!$C$9:$C$30,MATCH($B27,'Tariff Page Solar Fixed'!$B$9:$B$30,0))+$J$49*INDEX('Tariff Page Solar Fixed'!$F$9:$F$30,MATCH($B27,'Tariff Page Solar Fixed'!$B$9:$B$30,0))+$J$50*INDEX('Tariff Page Solar Fixed'!$E$9:$E$30,MATCH($B27,'Tariff Page Solar Fixed'!$B$9:$B$30,0)))*10</f>
        <v>40.665555263229109</v>
      </c>
      <c r="J27" s="245">
        <v>90.747118818399471</v>
      </c>
      <c r="K27" s="240">
        <f t="shared" si="2"/>
        <v>-50.081563555170362</v>
      </c>
      <c r="L27" s="246">
        <f>($M$47*INDEX('Tariff Page Solar Tracking'!$D$9:$D$31,MATCH($B27,'Tariff Page Solar Tracking'!$B$9:$B$31,0))+$M$48*INDEX('Tariff Page Solar Tracking'!$C$9:$C$31,MATCH($B27,'Tariff Page Solar Tracking'!$B$9:$B$31,0))+$M$49*INDEX('Tariff Page Solar Tracking'!$F$9:$F$31,MATCH($B27,'Tariff Page Solar Tracking'!$B$9:$B$31,0))+$M$50*INDEX('Tariff Page Solar Tracking'!$E$9:$E$31,MATCH($B27,'Tariff Page Solar Tracking'!$B$9:$B$31,0)))*10</f>
        <v>46.573572621149495</v>
      </c>
      <c r="M27" s="245">
        <v>77.826204119068933</v>
      </c>
      <c r="N27" s="242">
        <f t="shared" si="3"/>
        <v>-31.252631497919438</v>
      </c>
      <c r="P27" s="247"/>
    </row>
    <row r="28" spans="2:16" x14ac:dyDescent="0.2">
      <c r="B28" s="244">
        <f t="shared" si="4"/>
        <v>2042</v>
      </c>
      <c r="C28" s="245">
        <f>($D$47*INDEX('Tariff Page'!$D$9:$D$30,MATCH($B28,'Tariff Page'!$B$9:$B$30,0))+$D$48*INDEX('Tariff Page'!$C$9:$C$30,MATCH($B28,'Tariff Page'!$B$9:$B$30,0))+$D$49*INDEX('Tariff Page'!$F$9:$F$30,MATCH($B28,'Tariff Page'!$B$9:$B$30,0))+$D$50*INDEX('Tariff Page'!$E$9:$E$30,MATCH($B28,'Tariff Page'!$B$9:$B$30,0)))*10</f>
        <v>77.220965788711325</v>
      </c>
      <c r="D28" s="245">
        <v>70.033862555304452</v>
      </c>
      <c r="E28" s="240">
        <f t="shared" si="0"/>
        <v>7.187103233406873</v>
      </c>
      <c r="F28" s="246">
        <f>($G$47*INDEX('Tariff Page Wind'!$D$9:$D$32,MATCH($B28,'Tariff Page Wind'!$B$9:$B$32,0))+$G$48*INDEX('Tariff Page Wind'!$C$9:$C$32,MATCH($B28,'Tariff Page Wind'!$B$9:$B$32,0))+$G$49*INDEX('Tariff Page Wind'!$F$9:$F$32,MATCH($B28,'Tariff Page Wind'!$B$9:$B$32,0))+$G$50*INDEX('Tariff Page Wind'!$E$9:$E$32,MATCH($B28,'Tariff Page Wind'!$B$9:$B$32,0)))*10</f>
        <v>61.999823461935726</v>
      </c>
      <c r="G28" s="245">
        <v>68.058072515350503</v>
      </c>
      <c r="H28" s="240">
        <f t="shared" si="1"/>
        <v>-6.0582490534147766</v>
      </c>
      <c r="I28" s="246">
        <f>($J$47*INDEX('Tariff Page Solar Fixed'!$D$9:$D$30,MATCH($B28,'Tariff Page Solar Fixed'!$B$9:$B$30,0))+$J$48*INDEX('Tariff Page Solar Fixed'!$C$9:$C$30,MATCH($B28,'Tariff Page Solar Fixed'!$B$9:$B$30,0))+$J$49*INDEX('Tariff Page Solar Fixed'!$F$9:$F$30,MATCH($B28,'Tariff Page Solar Fixed'!$B$9:$B$30,0))+$J$50*INDEX('Tariff Page Solar Fixed'!$E$9:$E$30,MATCH($B28,'Tariff Page Solar Fixed'!$B$9:$B$30,0)))*10</f>
        <v>44.010604420181814</v>
      </c>
      <c r="J28" s="245">
        <v>92.713836996979367</v>
      </c>
      <c r="K28" s="240">
        <f t="shared" si="2"/>
        <v>-48.703232576797554</v>
      </c>
      <c r="L28" s="246">
        <f>($M$47*INDEX('Tariff Page Solar Tracking'!$D$9:$D$31,MATCH($B28,'Tariff Page Solar Tracking'!$B$9:$B$31,0))+$M$48*INDEX('Tariff Page Solar Tracking'!$C$9:$C$31,MATCH($B28,'Tariff Page Solar Tracking'!$B$9:$B$31,0))+$M$49*INDEX('Tariff Page Solar Tracking'!$F$9:$F$31,MATCH($B28,'Tariff Page Solar Tracking'!$B$9:$B$31,0))+$M$50*INDEX('Tariff Page Solar Tracking'!$E$9:$E$31,MATCH($B28,'Tariff Page Solar Tracking'!$B$9:$B$31,0)))*10</f>
        <v>49.605580371456234</v>
      </c>
      <c r="M28" s="245">
        <v>81.13481643924888</v>
      </c>
      <c r="N28" s="242">
        <f t="shared" si="3"/>
        <v>-31.529236067792645</v>
      </c>
    </row>
    <row r="29" spans="2:16" x14ac:dyDescent="0.2">
      <c r="B29" s="244">
        <f t="shared" si="4"/>
        <v>2043</v>
      </c>
      <c r="C29" s="245">
        <f>($D$47*INDEX('Tariff Page'!$D$9:$D$30,MATCH($B29,'Tariff Page'!$B$9:$B$30,0))+$D$48*INDEX('Tariff Page'!$C$9:$C$30,MATCH($B29,'Tariff Page'!$B$9:$B$30,0))+$D$49*INDEX('Tariff Page'!$F$9:$F$30,MATCH($B29,'Tariff Page'!$B$9:$B$30,0))+$D$50*INDEX('Tariff Page'!$E$9:$E$30,MATCH($B29,'Tariff Page'!$B$9:$B$30,0)))*10</f>
        <v>79.90087408449827</v>
      </c>
      <c r="D29" s="245">
        <v>71.670972375245611</v>
      </c>
      <c r="E29" s="240">
        <f t="shared" si="0"/>
        <v>8.2299017092526583</v>
      </c>
      <c r="F29" s="246">
        <f>($G$47*INDEX('Tariff Page Wind'!$D$9:$D$32,MATCH($B29,'Tariff Page Wind'!$B$9:$B$32,0))+$G$48*INDEX('Tariff Page Wind'!$C$9:$C$32,MATCH($B29,'Tariff Page Wind'!$B$9:$B$32,0))+$G$49*INDEX('Tariff Page Wind'!$F$9:$F$32,MATCH($B29,'Tariff Page Wind'!$B$9:$B$32,0))+$G$50*INDEX('Tariff Page Wind'!$E$9:$E$32,MATCH($B29,'Tariff Page Wind'!$B$9:$B$32,0)))*10</f>
        <v>65.14841223314275</v>
      </c>
      <c r="G29" s="245">
        <v>69.727699147610238</v>
      </c>
      <c r="H29" s="240">
        <f t="shared" si="1"/>
        <v>-4.5792869144674881</v>
      </c>
      <c r="I29" s="246">
        <f>($J$47*INDEX('Tariff Page Solar Fixed'!$D$9:$D$30,MATCH($B29,'Tariff Page Solar Fixed'!$B$9:$B$30,0))+$J$48*INDEX('Tariff Page Solar Fixed'!$C$9:$C$30,MATCH($B29,'Tariff Page Solar Fixed'!$B$9:$B$30,0))+$J$49*INDEX('Tariff Page Solar Fixed'!$F$9:$F$30,MATCH($B29,'Tariff Page Solar Fixed'!$B$9:$B$30,0))+$J$50*INDEX('Tariff Page Solar Fixed'!$E$9:$E$30,MATCH($B29,'Tariff Page Solar Fixed'!$B$9:$B$30,0)))*10</f>
        <v>45.642021869360498</v>
      </c>
      <c r="J29" s="245">
        <v>95.279551436885512</v>
      </c>
      <c r="K29" s="240">
        <f t="shared" si="2"/>
        <v>-49.637529567525014</v>
      </c>
      <c r="L29" s="246">
        <f>($M$47*INDEX('Tariff Page Solar Tracking'!$D$9:$D$31,MATCH($B29,'Tariff Page Solar Tracking'!$B$9:$B$31,0))+$M$48*INDEX('Tariff Page Solar Tracking'!$C$9:$C$31,MATCH($B29,'Tariff Page Solar Tracking'!$B$9:$B$31,0))+$M$49*INDEX('Tariff Page Solar Tracking'!$F$9:$F$31,MATCH($B29,'Tariff Page Solar Tracking'!$B$9:$B$31,0))+$M$50*INDEX('Tariff Page Solar Tracking'!$E$9:$E$31,MATCH($B29,'Tariff Page Solar Tracking'!$B$9:$B$31,0)))*10</f>
        <v>52.884808332607875</v>
      </c>
      <c r="M29" s="245">
        <v>83.322867777565065</v>
      </c>
      <c r="N29" s="242">
        <f t="shared" si="3"/>
        <v>-30.43805944495719</v>
      </c>
    </row>
    <row r="30" spans="2:16" x14ac:dyDescent="0.2">
      <c r="B30" s="244">
        <f t="shared" si="4"/>
        <v>2044</v>
      </c>
      <c r="C30" s="245">
        <f>($D$47*INDEX('Tariff Page'!$D$9:$D$30,MATCH($B30,'Tariff Page'!$B$9:$B$30,0))+$D$48*INDEX('Tariff Page'!$C$9:$C$30,MATCH($B30,'Tariff Page'!$B$9:$B$30,0))+$D$49*INDEX('Tariff Page'!$F$9:$F$30,MATCH($B30,'Tariff Page'!$B$9:$B$30,0))+$D$50*INDEX('Tariff Page'!$E$9:$E$30,MATCH($B30,'Tariff Page'!$B$9:$B$30,0)))*10</f>
        <v>83.337322246177479</v>
      </c>
      <c r="D30" s="248">
        <f>D29*D29/D28</f>
        <v>73.346351233402842</v>
      </c>
      <c r="E30" s="240">
        <f t="shared" ref="E30:E31" si="5">C30-D30</f>
        <v>9.9909710127746365</v>
      </c>
      <c r="F30" s="246">
        <f>($G$47*INDEX('Tariff Page Wind'!$D$9:$D$32,MATCH($B30,'Tariff Page Wind'!$B$9:$B$32,0))+$G$48*INDEX('Tariff Page Wind'!$C$9:$C$32,MATCH($B30,'Tariff Page Wind'!$B$9:$B$32,0))+$G$49*INDEX('Tariff Page Wind'!$F$9:$F$32,MATCH($B30,'Tariff Page Wind'!$B$9:$B$32,0))+$G$50*INDEX('Tariff Page Wind'!$E$9:$E$32,MATCH($B30,'Tariff Page Wind'!$B$9:$B$32,0)))*10</f>
        <v>67.89488767172854</v>
      </c>
      <c r="G30" s="248">
        <f>G29*G29/G28</f>
        <v>71.438285698188579</v>
      </c>
      <c r="H30" s="240">
        <f t="shared" ref="H30:H31" si="6">F30-G30</f>
        <v>-3.5433980264600393</v>
      </c>
      <c r="I30" s="246">
        <f>($J$47*INDEX('Tariff Page Solar Fixed'!$D$9:$D$30,MATCH($B30,'Tariff Page Solar Fixed'!$B$9:$B$30,0))+$J$48*INDEX('Tariff Page Solar Fixed'!$C$9:$C$30,MATCH($B30,'Tariff Page Solar Fixed'!$B$9:$B$30,0))+$J$49*INDEX('Tariff Page Solar Fixed'!$F$9:$F$30,MATCH($B30,'Tariff Page Solar Fixed'!$B$9:$B$30,0))+$J$50*INDEX('Tariff Page Solar Fixed'!$E$9:$E$30,MATCH($B30,'Tariff Page Solar Fixed'!$B$9:$B$30,0)))*10</f>
        <v>48.475648519687354</v>
      </c>
      <c r="J30" s="248">
        <f>J29*J29/J28</f>
        <v>97.916268121983578</v>
      </c>
      <c r="K30" s="240">
        <f t="shared" ref="K30:K31" si="7">I30-J30</f>
        <v>-49.440619602296223</v>
      </c>
      <c r="L30" s="246">
        <f>($M$47*INDEX('Tariff Page Solar Tracking'!$D$9:$D$31,MATCH($B30,'Tariff Page Solar Tracking'!$B$9:$B$31,0))+$M$48*INDEX('Tariff Page Solar Tracking'!$C$9:$C$31,MATCH($B30,'Tariff Page Solar Tracking'!$B$9:$B$31,0))+$M$49*INDEX('Tariff Page Solar Tracking'!$F$9:$F$31,MATCH($B30,'Tariff Page Solar Tracking'!$B$9:$B$31,0))+$M$50*INDEX('Tariff Page Solar Tracking'!$E$9:$E$31,MATCH($B30,'Tariff Page Solar Tracking'!$B$9:$B$31,0)))*10</f>
        <v>54.462923940873516</v>
      </c>
      <c r="M30" s="248">
        <f>M29*M29/M28</f>
        <v>85.569926689561939</v>
      </c>
      <c r="N30" s="242">
        <f t="shared" ref="N30:N31" si="8">L30-M30</f>
        <v>-31.107002748688423</v>
      </c>
    </row>
    <row r="31" spans="2:16" x14ac:dyDescent="0.2">
      <c r="B31" s="249">
        <f t="shared" si="4"/>
        <v>2045</v>
      </c>
      <c r="C31" s="250">
        <f>($D$47*INDEX('Tariff Page'!$D$9:$D$30,MATCH($B31,'Tariff Page'!$B$9:$B$30,0))+$D$48*INDEX('Tariff Page'!$C$9:$C$30,MATCH($B31,'Tariff Page'!$B$9:$B$30,0))+$D$49*INDEX('Tariff Page'!$F$9:$F$30,MATCH($B31,'Tariff Page'!$B$9:$B$30,0))+$D$50*INDEX('Tariff Page'!$E$9:$E$30,MATCH($B31,'Tariff Page'!$B$9:$B$30,0)))*10</f>
        <v>87.780240437028411</v>
      </c>
      <c r="D31" s="251">
        <f>D30*D30/D29</f>
        <v>75.060893705856586</v>
      </c>
      <c r="E31" s="252">
        <f t="shared" si="5"/>
        <v>12.719346731171825</v>
      </c>
      <c r="F31" s="253">
        <f>($G$47*INDEX('Tariff Page Wind'!$D$9:$D$32,MATCH($B31,'Tariff Page Wind'!$B$9:$B$32,0))+$G$48*INDEX('Tariff Page Wind'!$C$9:$C$32,MATCH($B31,'Tariff Page Wind'!$B$9:$B$32,0))+$G$49*INDEX('Tariff Page Wind'!$F$9:$F$32,MATCH($B31,'Tariff Page Wind'!$B$9:$B$32,0))+$G$50*INDEX('Tariff Page Wind'!$E$9:$E$32,MATCH($B31,'Tariff Page Wind'!$B$9:$B$32,0)))*10</f>
        <v>72.609421751031235</v>
      </c>
      <c r="G31" s="251">
        <f>G30*G30/G29</f>
        <v>73.190837011447897</v>
      </c>
      <c r="H31" s="252">
        <f t="shared" si="6"/>
        <v>-0.58141526041666225</v>
      </c>
      <c r="I31" s="253">
        <f>($J$47*INDEX('Tariff Page Solar Fixed'!$D$9:$D$30,MATCH($B31,'Tariff Page Solar Fixed'!$B$9:$B$30,0))+$J$48*INDEX('Tariff Page Solar Fixed'!$C$9:$C$30,MATCH($B31,'Tariff Page Solar Fixed'!$B$9:$B$30,0))+$J$49*INDEX('Tariff Page Solar Fixed'!$F$9:$F$30,MATCH($B31,'Tariff Page Solar Fixed'!$B$9:$B$30,0))+$J$50*INDEX('Tariff Page Solar Fixed'!$E$9:$E$30,MATCH($B31,'Tariff Page Solar Fixed'!$B$9:$B$30,0)))*10</f>
        <v>53.489980270193158</v>
      </c>
      <c r="J31" s="251">
        <f>J30*J30/J29</f>
        <v>100.6259519314292</v>
      </c>
      <c r="K31" s="252">
        <f t="shared" si="7"/>
        <v>-47.135971661236042</v>
      </c>
      <c r="L31" s="253">
        <f>($M$47*INDEX('Tariff Page Solar Tracking'!$D$9:$D$31,MATCH($B31,'Tariff Page Solar Tracking'!$B$9:$B$31,0))+$M$48*INDEX('Tariff Page Solar Tracking'!$C$9:$C$31,MATCH($B31,'Tariff Page Solar Tracking'!$B$9:$B$31,0))+$M$49*INDEX('Tariff Page Solar Tracking'!$F$9:$F$31,MATCH($B31,'Tariff Page Solar Tracking'!$B$9:$B$31,0))+$M$50*INDEX('Tariff Page Solar Tracking'!$E$9:$E$31,MATCH($B31,'Tariff Page Solar Tracking'!$B$9:$B$31,0)))*10</f>
        <v>62.442512727858315</v>
      </c>
      <c r="M31" s="251">
        <f>M30*M30/M29</f>
        <v>87.877584497020067</v>
      </c>
      <c r="N31" s="254">
        <f t="shared" si="8"/>
        <v>-25.435071769161752</v>
      </c>
    </row>
    <row r="32" spans="2:16" hidden="1" x14ac:dyDescent="0.2">
      <c r="B32" s="255"/>
      <c r="C32" s="245"/>
      <c r="D32" s="245"/>
      <c r="E32" s="245"/>
      <c r="F32" s="245"/>
      <c r="G32" s="245"/>
      <c r="H32" s="245"/>
      <c r="I32" s="245"/>
      <c r="J32" s="245"/>
      <c r="K32" s="245"/>
      <c r="L32" s="245"/>
      <c r="M32" s="245"/>
      <c r="N32" s="245"/>
    </row>
    <row r="33" spans="2:29" hidden="1" x14ac:dyDescent="0.2">
      <c r="B33" s="255"/>
      <c r="C33" s="245"/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</row>
    <row r="34" spans="2:29" x14ac:dyDescent="0.2">
      <c r="B34" s="255"/>
      <c r="C34" s="245"/>
      <c r="D34" s="245"/>
      <c r="E34" s="245"/>
      <c r="F34" s="245"/>
      <c r="G34" s="245"/>
      <c r="H34" s="245"/>
      <c r="I34" s="245"/>
      <c r="J34" s="245"/>
      <c r="K34" s="245"/>
      <c r="L34" s="245"/>
      <c r="M34" s="245"/>
      <c r="N34" s="245"/>
    </row>
    <row r="35" spans="2:29" x14ac:dyDescent="0.2">
      <c r="B35" s="158" t="s">
        <v>102</v>
      </c>
      <c r="C35" s="256"/>
      <c r="F35" s="256"/>
      <c r="I35" s="256"/>
      <c r="L35" s="256"/>
    </row>
    <row r="36" spans="2:29" x14ac:dyDescent="0.2">
      <c r="B36" s="257" t="str">
        <f>"15 Year ("&amp;B13&amp;" to "&amp;B27&amp;") Levelized Prices (Nominal) @ "&amp;TEXT($P$37,"?.00%")&amp;" Discount Rate"</f>
        <v>15 Year (2027 to 2041) Levelized Prices (Nominal) @ 6.33% Discount Rate</v>
      </c>
      <c r="C36" s="256"/>
      <c r="F36" s="256"/>
      <c r="I36" s="256"/>
      <c r="L36" s="256"/>
      <c r="O36" s="258"/>
      <c r="P36" s="158" t="s">
        <v>278</v>
      </c>
    </row>
    <row r="37" spans="2:29" x14ac:dyDescent="0.2">
      <c r="B37" s="259" t="s">
        <v>7</v>
      </c>
      <c r="C37" s="260">
        <f t="shared" ref="C37:N37" si="9">-PMT($P$37,COUNT(C13:C27),NPV($P$37,C13:C27))</f>
        <v>54.574554250977393</v>
      </c>
      <c r="D37" s="260">
        <f t="shared" si="9"/>
        <v>55.074507745771214</v>
      </c>
      <c r="E37" s="261">
        <f t="shared" si="9"/>
        <v>-0.49995349479382928</v>
      </c>
      <c r="F37" s="262">
        <f t="shared" si="9"/>
        <v>42.476425645098459</v>
      </c>
      <c r="G37" s="260">
        <f t="shared" si="9"/>
        <v>27.690877286221532</v>
      </c>
      <c r="H37" s="261">
        <f t="shared" si="9"/>
        <v>14.785548358876932</v>
      </c>
      <c r="I37" s="262">
        <f t="shared" si="9"/>
        <v>29.329376221316931</v>
      </c>
      <c r="J37" s="260">
        <f t="shared" si="9"/>
        <v>47.795690055069443</v>
      </c>
      <c r="K37" s="261">
        <f t="shared" si="9"/>
        <v>-18.466313833752508</v>
      </c>
      <c r="L37" s="262">
        <f t="shared" si="9"/>
        <v>34.206623797624978</v>
      </c>
      <c r="M37" s="260">
        <f t="shared" si="9"/>
        <v>42.02977395944005</v>
      </c>
      <c r="N37" s="261">
        <f t="shared" si="9"/>
        <v>-7.8231501618150618</v>
      </c>
      <c r="O37" s="263"/>
      <c r="P37" s="264">
        <v>6.3299999999999995E-2</v>
      </c>
      <c r="AC37" s="265"/>
    </row>
    <row r="38" spans="2:29" x14ac:dyDescent="0.2">
      <c r="O38" s="263"/>
      <c r="P38" s="264"/>
      <c r="T38" s="265"/>
      <c r="W38" s="265"/>
      <c r="Z38" s="265"/>
      <c r="AC38" s="265"/>
    </row>
    <row r="39" spans="2:29" x14ac:dyDescent="0.2">
      <c r="B39" s="257" t="str">
        <f>"15 Year ("&amp;B14&amp;" to "&amp;B28&amp;") Levelized Prices (Nominal) @ "&amp;TEXT($P$37,"?.00%")&amp;" Discount Rate"</f>
        <v>15 Year (2028 to 2042) Levelized Prices (Nominal) @ 6.33% Discount Rate</v>
      </c>
      <c r="C39" s="256"/>
      <c r="F39" s="256"/>
      <c r="I39" s="256"/>
      <c r="L39" s="256"/>
      <c r="O39" s="258"/>
      <c r="T39" s="265"/>
      <c r="W39" s="265"/>
      <c r="Z39" s="265"/>
      <c r="AC39" s="265"/>
    </row>
    <row r="40" spans="2:29" x14ac:dyDescent="0.2">
      <c r="B40" s="259" t="s">
        <v>7</v>
      </c>
      <c r="C40" s="260">
        <f t="shared" ref="C40:N40" si="10">-PMT($P$37,COUNT(C14:C28),NPV($P$37,C14:C28))</f>
        <v>58.394935353639461</v>
      </c>
      <c r="D40" s="260">
        <f t="shared" si="10"/>
        <v>56.276302991898611</v>
      </c>
      <c r="E40" s="261">
        <f t="shared" si="10"/>
        <v>2.1186323617408442</v>
      </c>
      <c r="F40" s="262">
        <f t="shared" si="10"/>
        <v>45.700771474764643</v>
      </c>
      <c r="G40" s="260">
        <f t="shared" si="10"/>
        <v>30.744631265309295</v>
      </c>
      <c r="H40" s="261">
        <f t="shared" si="10"/>
        <v>14.956140209455338</v>
      </c>
      <c r="I40" s="262">
        <f t="shared" si="10"/>
        <v>31.887740873204649</v>
      </c>
      <c r="J40" s="260">
        <f t="shared" si="10"/>
        <v>52.200690409829143</v>
      </c>
      <c r="K40" s="261">
        <f t="shared" si="10"/>
        <v>-20.312949536624512</v>
      </c>
      <c r="L40" s="262">
        <f t="shared" si="10"/>
        <v>36.810718101714869</v>
      </c>
      <c r="M40" s="260">
        <f t="shared" si="10"/>
        <v>45.568797591036322</v>
      </c>
      <c r="N40" s="261">
        <f t="shared" si="10"/>
        <v>-8.7580794893214531</v>
      </c>
      <c r="AC40" s="265"/>
    </row>
    <row r="41" spans="2:29" x14ac:dyDescent="0.2">
      <c r="T41" s="265"/>
      <c r="W41" s="265"/>
      <c r="Z41" s="265"/>
      <c r="AC41" s="265"/>
    </row>
    <row r="42" spans="2:29" x14ac:dyDescent="0.2">
      <c r="B42" s="257" t="str">
        <f>"15 Year ("&amp;B15&amp;" to "&amp;B29&amp;") Levelized Prices (Nominal) @ "&amp;TEXT($P$37,"?.00%")&amp;" Discount Rate"</f>
        <v>15 Year (2029 to 2043) Levelized Prices (Nominal) @ 6.33% Discount Rate</v>
      </c>
      <c r="C42" s="256"/>
      <c r="F42" s="256"/>
      <c r="I42" s="256"/>
      <c r="L42" s="256"/>
      <c r="O42" s="258"/>
      <c r="T42" s="265"/>
      <c r="W42" s="265"/>
      <c r="Z42" s="265"/>
      <c r="AC42" s="265"/>
    </row>
    <row r="43" spans="2:29" x14ac:dyDescent="0.2">
      <c r="B43" s="259" t="s">
        <v>7</v>
      </c>
      <c r="C43" s="260">
        <f t="shared" ref="C43:N43" si="11">-PMT($P$37,COUNT(C15:C29),NPV($P$37,C15:C29))</f>
        <v>62.255757909893987</v>
      </c>
      <c r="D43" s="260">
        <f t="shared" si="11"/>
        <v>57.375486165958954</v>
      </c>
      <c r="E43" s="261">
        <f t="shared" si="11"/>
        <v>4.8802717439350385</v>
      </c>
      <c r="F43" s="262">
        <f t="shared" si="11"/>
        <v>48.867066433845906</v>
      </c>
      <c r="G43" s="260">
        <f t="shared" si="11"/>
        <v>33.823550033106862</v>
      </c>
      <c r="H43" s="261">
        <f t="shared" si="11"/>
        <v>15.043516400739042</v>
      </c>
      <c r="I43" s="262">
        <f t="shared" si="11"/>
        <v>34.108279946953203</v>
      </c>
      <c r="J43" s="260">
        <f t="shared" si="11"/>
        <v>54.965132071553754</v>
      </c>
      <c r="K43" s="261">
        <f t="shared" si="11"/>
        <v>-20.856852124600536</v>
      </c>
      <c r="L43" s="262">
        <f t="shared" si="11"/>
        <v>39.285758887430632</v>
      </c>
      <c r="M43" s="260">
        <f t="shared" si="11"/>
        <v>47.839013708959946</v>
      </c>
      <c r="N43" s="261">
        <f t="shared" si="11"/>
        <v>-8.5532548215293236</v>
      </c>
      <c r="AC43" s="265"/>
    </row>
    <row r="44" spans="2:29" x14ac:dyDescent="0.2">
      <c r="B44" s="266"/>
      <c r="C44" s="240"/>
      <c r="T44" s="265"/>
    </row>
    <row r="46" spans="2:29" x14ac:dyDescent="0.2">
      <c r="D46" s="158" t="s">
        <v>42</v>
      </c>
      <c r="G46" s="257" t="s">
        <v>206</v>
      </c>
      <c r="J46" s="257" t="s">
        <v>65</v>
      </c>
      <c r="M46" s="257" t="s">
        <v>66</v>
      </c>
      <c r="O46" s="267"/>
      <c r="P46" s="267"/>
      <c r="Q46" s="267"/>
      <c r="R46" s="267"/>
      <c r="S46" s="268"/>
      <c r="T46" s="268"/>
      <c r="U46" s="268"/>
      <c r="V46" s="268"/>
      <c r="Y46" s="268"/>
      <c r="AB46" s="268"/>
    </row>
    <row r="47" spans="2:29" x14ac:dyDescent="0.2">
      <c r="B47" s="158" t="s">
        <v>38</v>
      </c>
      <c r="D47" s="81">
        <f>'OFPC Source'!$AN$19</f>
        <v>0.1852865771520445</v>
      </c>
      <c r="E47" s="81"/>
      <c r="F47" s="269"/>
      <c r="G47" s="81">
        <v>0.1946964477753049</v>
      </c>
      <c r="H47" s="81"/>
      <c r="I47" s="269"/>
      <c r="J47" s="81">
        <v>0.35167229047496112</v>
      </c>
      <c r="K47" s="81"/>
      <c r="M47" s="81">
        <v>0.37124670811988791</v>
      </c>
      <c r="N47" s="247"/>
    </row>
    <row r="48" spans="2:29" x14ac:dyDescent="0.2">
      <c r="B48" s="158" t="s">
        <v>39</v>
      </c>
      <c r="D48" s="81">
        <f>'OFPC Source'!$AN$20</f>
        <v>0.37161604310607049</v>
      </c>
      <c r="E48" s="81"/>
      <c r="F48" s="269"/>
      <c r="G48" s="81">
        <v>0.43957093109377054</v>
      </c>
      <c r="H48" s="81"/>
      <c r="I48" s="269"/>
      <c r="J48" s="81">
        <v>0.48465476798086787</v>
      </c>
      <c r="K48" s="81"/>
      <c r="M48" s="81">
        <v>0.44961821152097226</v>
      </c>
      <c r="N48" s="247"/>
    </row>
    <row r="49" spans="2:15" x14ac:dyDescent="0.2">
      <c r="B49" s="158" t="s">
        <v>40</v>
      </c>
      <c r="D49" s="81">
        <f>'OFPC Source'!$AN$21</f>
        <v>0.14869856168252726</v>
      </c>
      <c r="E49" s="81"/>
      <c r="F49" s="269"/>
      <c r="G49" s="81">
        <v>8.6080353862554068E-2</v>
      </c>
      <c r="H49" s="81"/>
      <c r="I49" s="269"/>
      <c r="J49" s="81">
        <v>7.1020316782987675E-2</v>
      </c>
      <c r="K49" s="81"/>
      <c r="M49" s="81">
        <v>8.8149348087337584E-2</v>
      </c>
      <c r="N49" s="247"/>
    </row>
    <row r="50" spans="2:15" x14ac:dyDescent="0.2">
      <c r="B50" s="158" t="s">
        <v>41</v>
      </c>
      <c r="D50" s="81">
        <f>'OFPC Source'!$AN$22</f>
        <v>0.29439881805935775</v>
      </c>
      <c r="E50" s="81"/>
      <c r="F50" s="269"/>
      <c r="G50" s="81">
        <v>0.2796522672683705</v>
      </c>
      <c r="H50" s="269"/>
      <c r="I50" s="269"/>
      <c r="J50" s="81">
        <v>9.2652624761183383E-2</v>
      </c>
      <c r="K50" s="269"/>
      <c r="M50" s="81">
        <v>9.0985732271802261E-2</v>
      </c>
    </row>
    <row r="53" spans="2:15" x14ac:dyDescent="0.2">
      <c r="F53" s="270"/>
      <c r="I53" s="270"/>
      <c r="J53" s="270"/>
      <c r="K53" s="270"/>
      <c r="L53" s="270"/>
    </row>
    <row r="55" spans="2:15" s="271" customFormat="1" x14ac:dyDescent="0.2">
      <c r="B55" s="158"/>
      <c r="C55" s="158"/>
      <c r="D55" s="158"/>
      <c r="E55" s="158"/>
      <c r="F55" s="158"/>
      <c r="G55" s="257"/>
      <c r="H55" s="158"/>
      <c r="I55" s="158"/>
      <c r="J55" s="257"/>
      <c r="K55" s="158"/>
      <c r="L55" s="158"/>
      <c r="M55" s="257"/>
      <c r="N55" s="158"/>
      <c r="O55" s="267"/>
    </row>
    <row r="56" spans="2:15" x14ac:dyDescent="0.2">
      <c r="D56" s="247"/>
      <c r="E56" s="247"/>
      <c r="G56" s="247"/>
      <c r="H56" s="247"/>
      <c r="J56" s="247"/>
      <c r="K56" s="247"/>
      <c r="M56" s="247"/>
      <c r="N56" s="247"/>
    </row>
    <row r="57" spans="2:15" x14ac:dyDescent="0.2">
      <c r="D57" s="247"/>
      <c r="E57" s="247"/>
      <c r="G57" s="247"/>
      <c r="H57" s="247"/>
      <c r="J57" s="247"/>
      <c r="K57" s="247"/>
      <c r="M57" s="247"/>
      <c r="N57" s="247"/>
    </row>
    <row r="58" spans="2:15" x14ac:dyDescent="0.2">
      <c r="D58" s="247"/>
      <c r="E58" s="247"/>
      <c r="G58" s="247"/>
      <c r="H58" s="247"/>
      <c r="J58" s="247"/>
      <c r="K58" s="247"/>
      <c r="M58" s="247"/>
      <c r="N58" s="247"/>
    </row>
    <row r="59" spans="2:15" ht="24.75" customHeight="1" x14ac:dyDescent="0.2">
      <c r="D59" s="247"/>
      <c r="E59" s="247"/>
      <c r="G59" s="247"/>
      <c r="J59" s="247"/>
      <c r="M59" s="247"/>
    </row>
  </sheetData>
  <phoneticPr fontId="13" type="noConversion"/>
  <printOptions horizontalCentered="1"/>
  <pageMargins left="0.25" right="0.25" top="0.75" bottom="0.75" header="0.3" footer="0.3"/>
  <pageSetup scale="51" orientation="portrait" r:id="rId1"/>
  <headerFooter alignWithMargins="0">
    <oddFooter>&amp;L&amp;8NPC Group - &amp;F   ( &amp;A )&amp;C &amp;R &amp;8&amp;D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B1:D36"/>
  <sheetViews>
    <sheetView view="pageBreakPreview" zoomScale="80" zoomScaleNormal="100" zoomScaleSheetLayoutView="80" workbookViewId="0">
      <selection activeCell="K34" sqref="K34"/>
    </sheetView>
  </sheetViews>
  <sheetFormatPr defaultColWidth="9.33203125" defaultRowHeight="12.75" x14ac:dyDescent="0.2"/>
  <cols>
    <col min="1" max="1" width="2" style="200" customWidth="1"/>
    <col min="2" max="2" width="24.5" style="200" customWidth="1"/>
    <col min="3" max="4" width="19.6640625" style="200" customWidth="1"/>
    <col min="5" max="5" width="2.1640625" style="200" customWidth="1"/>
    <col min="6" max="16384" width="9.33203125" style="200"/>
  </cols>
  <sheetData>
    <row r="1" spans="2:4" ht="15.75" x14ac:dyDescent="0.25">
      <c r="B1" s="191" t="s">
        <v>6</v>
      </c>
      <c r="C1" s="199"/>
      <c r="D1" s="199"/>
    </row>
    <row r="2" spans="2:4" ht="15.75" x14ac:dyDescent="0.25">
      <c r="B2" s="191" t="s">
        <v>15</v>
      </c>
      <c r="C2" s="199"/>
      <c r="D2" s="199"/>
    </row>
    <row r="3" spans="2:4" ht="15.75" x14ac:dyDescent="0.25">
      <c r="B3" s="191" t="s">
        <v>8</v>
      </c>
      <c r="C3" s="201"/>
      <c r="D3" s="201"/>
    </row>
    <row r="4" spans="2:4" ht="15.75" x14ac:dyDescent="0.25">
      <c r="B4" s="213"/>
      <c r="C4" s="201"/>
      <c r="D4" s="214"/>
    </row>
    <row r="5" spans="2:4" x14ac:dyDescent="0.2">
      <c r="B5" s="202"/>
      <c r="C5" s="202"/>
      <c r="D5" s="202"/>
    </row>
    <row r="6" spans="2:4" x14ac:dyDescent="0.2">
      <c r="B6" s="204" t="s">
        <v>0</v>
      </c>
      <c r="C6" s="204" t="str">
        <f>'OFPC Source'!D263</f>
        <v>West Side</v>
      </c>
      <c r="D6" s="204" t="str">
        <f>'OFPC Source'!C263</f>
        <v>East Side</v>
      </c>
    </row>
    <row r="7" spans="2:4" x14ac:dyDescent="0.2">
      <c r="B7" s="205"/>
      <c r="C7" s="215"/>
      <c r="D7" s="215"/>
    </row>
    <row r="8" spans="2:4" x14ac:dyDescent="0.2">
      <c r="C8" s="214" t="s">
        <v>1</v>
      </c>
      <c r="D8" s="214" t="s">
        <v>2</v>
      </c>
    </row>
    <row r="9" spans="2:4" x14ac:dyDescent="0.2">
      <c r="C9" s="207"/>
      <c r="D9" s="207"/>
    </row>
    <row r="10" spans="2:4" x14ac:dyDescent="0.2">
      <c r="B10" s="208">
        <v>2026</v>
      </c>
      <c r="C10" s="209">
        <f>VLOOKUP(B10,'OFPC Source'!$G$8:$J$33,3,FALSE)</f>
        <v>1.96</v>
      </c>
      <c r="D10" s="209">
        <f>VLOOKUP(B10,'OFPC Source'!$G$8:$H$30,2,FALSE)</f>
        <v>2.33</v>
      </c>
    </row>
    <row r="11" spans="2:4" x14ac:dyDescent="0.2">
      <c r="B11" s="208">
        <f t="shared" ref="B11:B30" si="0">B10+1</f>
        <v>2027</v>
      </c>
      <c r="C11" s="209">
        <f>VLOOKUP(B11,'OFPC Source'!$G$8:$J$33,3,FALSE)</f>
        <v>2.99</v>
      </c>
      <c r="D11" s="209">
        <f>VLOOKUP(B11,'OFPC Source'!$G$8:$H$30,2,FALSE)</f>
        <v>3.34</v>
      </c>
    </row>
    <row r="12" spans="2:4" x14ac:dyDescent="0.2">
      <c r="B12" s="208">
        <f t="shared" si="0"/>
        <v>2028</v>
      </c>
      <c r="C12" s="209">
        <f>VLOOKUP(B12,'OFPC Source'!$G$8:$J$33,3,FALSE)</f>
        <v>3.34</v>
      </c>
      <c r="D12" s="209">
        <f>VLOOKUP(B12,'OFPC Source'!$G$8:$H$30,2,FALSE)</f>
        <v>3.53</v>
      </c>
    </row>
    <row r="13" spans="2:4" x14ac:dyDescent="0.2">
      <c r="B13" s="208">
        <f t="shared" si="0"/>
        <v>2029</v>
      </c>
      <c r="C13" s="209">
        <f>VLOOKUP(B13,'OFPC Source'!$G$8:$J$33,3,FALSE)</f>
        <v>4.3</v>
      </c>
      <c r="D13" s="209">
        <f>VLOOKUP(B13,'OFPC Source'!$G$8:$H$30,2,FALSE)</f>
        <v>4.42</v>
      </c>
    </row>
    <row r="14" spans="2:4" x14ac:dyDescent="0.2">
      <c r="B14" s="208">
        <f t="shared" si="0"/>
        <v>2030</v>
      </c>
      <c r="C14" s="209">
        <f>VLOOKUP(B14,'OFPC Source'!$G$8:$J$33,3,FALSE)</f>
        <v>5.67</v>
      </c>
      <c r="D14" s="209">
        <f>VLOOKUP(B14,'OFPC Source'!$G$8:$H$30,2,FALSE)</f>
        <v>5.8</v>
      </c>
    </row>
    <row r="15" spans="2:4" x14ac:dyDescent="0.2">
      <c r="B15" s="208">
        <f t="shared" si="0"/>
        <v>2031</v>
      </c>
      <c r="C15" s="209">
        <f>VLOOKUP(B15,'OFPC Source'!$G$8:$J$33,3,FALSE)</f>
        <v>6.37</v>
      </c>
      <c r="D15" s="209">
        <f>VLOOKUP(B15,'OFPC Source'!$G$8:$H$30,2,FALSE)</f>
        <v>6.52</v>
      </c>
    </row>
    <row r="16" spans="2:4" x14ac:dyDescent="0.2">
      <c r="B16" s="208">
        <f t="shared" si="0"/>
        <v>2032</v>
      </c>
      <c r="C16" s="209">
        <f>VLOOKUP(B16,'OFPC Source'!$G$8:$J$33,3,FALSE)</f>
        <v>6.24</v>
      </c>
      <c r="D16" s="209">
        <f>VLOOKUP(B16,'OFPC Source'!$G$8:$H$30,2,FALSE)</f>
        <v>6.44</v>
      </c>
    </row>
    <row r="17" spans="2:4" x14ac:dyDescent="0.2">
      <c r="B17" s="208">
        <f t="shared" si="0"/>
        <v>2033</v>
      </c>
      <c r="C17" s="209">
        <f>VLOOKUP(B17,'OFPC Source'!$G$8:$J$33,3,FALSE)</f>
        <v>6.05</v>
      </c>
      <c r="D17" s="209">
        <f>VLOOKUP(B17,'OFPC Source'!$G$8:$H$30,2,FALSE)</f>
        <v>6.3</v>
      </c>
    </row>
    <row r="18" spans="2:4" x14ac:dyDescent="0.2">
      <c r="B18" s="208">
        <f t="shared" si="0"/>
        <v>2034</v>
      </c>
      <c r="C18" s="209">
        <f>VLOOKUP(B18,'OFPC Source'!$G$8:$J$33,3,FALSE)</f>
        <v>6.3</v>
      </c>
      <c r="D18" s="209">
        <f>VLOOKUP(B18,'OFPC Source'!$G$8:$H$30,2,FALSE)</f>
        <v>6.59</v>
      </c>
    </row>
    <row r="19" spans="2:4" x14ac:dyDescent="0.2">
      <c r="B19" s="208">
        <f t="shared" si="0"/>
        <v>2035</v>
      </c>
      <c r="C19" s="209">
        <f>VLOOKUP(B19,'OFPC Source'!$G$8:$J$33,3,FALSE)</f>
        <v>6.54</v>
      </c>
      <c r="D19" s="209">
        <f>VLOOKUP(B19,'OFPC Source'!$G$8:$H$30,2,FALSE)</f>
        <v>6.89</v>
      </c>
    </row>
    <row r="20" spans="2:4" x14ac:dyDescent="0.2">
      <c r="B20" s="208">
        <f t="shared" si="0"/>
        <v>2036</v>
      </c>
      <c r="C20" s="209">
        <f>VLOOKUP(B20,'OFPC Source'!$G$8:$J$33,3,FALSE)</f>
        <v>6.79</v>
      </c>
      <c r="D20" s="209">
        <f>VLOOKUP(B20,'OFPC Source'!$G$8:$H$30,2,FALSE)</f>
        <v>7.19</v>
      </c>
    </row>
    <row r="21" spans="2:4" x14ac:dyDescent="0.2">
      <c r="B21" s="208">
        <f t="shared" si="0"/>
        <v>2037</v>
      </c>
      <c r="C21" s="209">
        <f>VLOOKUP(B21,'OFPC Source'!$G$8:$J$33,3,FALSE)</f>
        <v>6.95</v>
      </c>
      <c r="D21" s="209">
        <f>VLOOKUP(B21,'OFPC Source'!$G$8:$H$30,2,FALSE)</f>
        <v>7.37</v>
      </c>
    </row>
    <row r="22" spans="2:4" x14ac:dyDescent="0.2">
      <c r="B22" s="208">
        <f t="shared" si="0"/>
        <v>2038</v>
      </c>
      <c r="C22" s="209">
        <f>VLOOKUP(B22,'OFPC Source'!$G$8:$J$33,3,FALSE)</f>
        <v>7</v>
      </c>
      <c r="D22" s="209">
        <f>VLOOKUP(B22,'OFPC Source'!$G$8:$H$30,2,FALSE)</f>
        <v>7.5</v>
      </c>
    </row>
    <row r="23" spans="2:4" x14ac:dyDescent="0.2">
      <c r="B23" s="208">
        <f t="shared" si="0"/>
        <v>2039</v>
      </c>
      <c r="C23" s="209">
        <f>VLOOKUP(B23,'OFPC Source'!$G$8:$J$33,3,FALSE)</f>
        <v>7.23</v>
      </c>
      <c r="D23" s="209">
        <f>VLOOKUP(B23,'OFPC Source'!$G$8:$H$30,2,FALSE)</f>
        <v>7.75</v>
      </c>
    </row>
    <row r="24" spans="2:4" x14ac:dyDescent="0.2">
      <c r="B24" s="208">
        <f t="shared" si="0"/>
        <v>2040</v>
      </c>
      <c r="C24" s="209">
        <f>VLOOKUP(B24,'OFPC Source'!$G$8:$J$33,3,FALSE)</f>
        <v>7.46</v>
      </c>
      <c r="D24" s="209">
        <f>VLOOKUP(B24,'OFPC Source'!$G$8:$H$30,2,FALSE)</f>
        <v>8.0299999999999994</v>
      </c>
    </row>
    <row r="25" spans="2:4" x14ac:dyDescent="0.2">
      <c r="B25" s="208">
        <f t="shared" si="0"/>
        <v>2041</v>
      </c>
      <c r="C25" s="209">
        <f>VLOOKUP(B25,'OFPC Source'!$G$8:$J$33,3,FALSE)</f>
        <v>7.59</v>
      </c>
      <c r="D25" s="209">
        <f>VLOOKUP(B25,'OFPC Source'!$G$8:$H$30,2,FALSE)</f>
        <v>8.25</v>
      </c>
    </row>
    <row r="26" spans="2:4" x14ac:dyDescent="0.2">
      <c r="B26" s="208">
        <f t="shared" si="0"/>
        <v>2042</v>
      </c>
      <c r="C26" s="209">
        <f>VLOOKUP(B26,'OFPC Source'!$G$8:$J$33,3,FALSE)</f>
        <v>7.87</v>
      </c>
      <c r="D26" s="209">
        <f>VLOOKUP(B26,'OFPC Source'!$G$8:$H$30,2,FALSE)</f>
        <v>8.61</v>
      </c>
    </row>
    <row r="27" spans="2:4" x14ac:dyDescent="0.2">
      <c r="B27" s="208">
        <f t="shared" si="0"/>
        <v>2043</v>
      </c>
      <c r="C27" s="209">
        <f>VLOOKUP(B27,'OFPC Source'!$G$8:$J$33,3,FALSE)</f>
        <v>8.11</v>
      </c>
      <c r="D27" s="209">
        <f>VLOOKUP(B27,'OFPC Source'!$G$8:$H$30,2,FALSE)</f>
        <v>8.9499999999999993</v>
      </c>
    </row>
    <row r="28" spans="2:4" x14ac:dyDescent="0.2">
      <c r="B28" s="208">
        <f t="shared" si="0"/>
        <v>2044</v>
      </c>
      <c r="C28" s="209">
        <f>VLOOKUP(B28,'OFPC Source'!$G$8:$J$33,3,FALSE)</f>
        <v>8.43</v>
      </c>
      <c r="D28" s="209">
        <f>VLOOKUP(B28,'OFPC Source'!$G$8:$H$30,2,FALSE)</f>
        <v>9.32</v>
      </c>
    </row>
    <row r="29" spans="2:4" x14ac:dyDescent="0.2">
      <c r="B29" s="208">
        <f t="shared" si="0"/>
        <v>2045</v>
      </c>
      <c r="C29" s="209">
        <f>VLOOKUP(B29,'OFPC Source'!$G$8:$J$33,3,FALSE)</f>
        <v>8.74</v>
      </c>
      <c r="D29" s="209">
        <f>VLOOKUP(B29,'OFPC Source'!$G$8:$H$30,2,FALSE)</f>
        <v>9.74</v>
      </c>
    </row>
    <row r="30" spans="2:4" x14ac:dyDescent="0.2">
      <c r="B30" s="208">
        <f t="shared" si="0"/>
        <v>2046</v>
      </c>
      <c r="C30" s="209">
        <f>VLOOKUP(B30,'OFPC Source'!$G$8:$J$45,3,FALSE)</f>
        <v>8.91</v>
      </c>
      <c r="D30" s="209">
        <f>VLOOKUP(B30,'OFPC Source'!$G$8:$H$30,2,FALSE)</f>
        <v>9.93</v>
      </c>
    </row>
    <row r="31" spans="2:4" x14ac:dyDescent="0.2">
      <c r="B31" s="210" t="s">
        <v>14</v>
      </c>
    </row>
    <row r="32" spans="2:4" ht="12.75" customHeight="1" x14ac:dyDescent="0.2">
      <c r="B32" s="216" t="str">
        <f>"Official Forward Price Curve dated "&amp;TEXT('OFPC Source'!C4,"mmmm dd yyyy")</f>
        <v>Official Forward Price Curve dated March 31 2026</v>
      </c>
      <c r="C32" s="216"/>
      <c r="D32" s="201"/>
    </row>
    <row r="34" spans="4:4" x14ac:dyDescent="0.2">
      <c r="D34" s="81"/>
    </row>
    <row r="35" spans="4:4" x14ac:dyDescent="0.2">
      <c r="D35" s="217"/>
    </row>
    <row r="36" spans="4:4" x14ac:dyDescent="0.2">
      <c r="D36" s="81"/>
    </row>
  </sheetData>
  <phoneticPr fontId="13" type="noConversion"/>
  <printOptions horizontalCentered="1"/>
  <pageMargins left="0.25" right="0.25" top="0.75" bottom="0.75" header="0.3" footer="0.3"/>
  <pageSetup orientation="portrait" r:id="rId1"/>
  <headerFooter alignWithMargins="0">
    <oddFooter>&amp;L&amp;8NPC Group - &amp;F   ( &amp;A )&amp;C &amp;R &amp;8&amp;D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/>
  <dimension ref="B1:F50"/>
  <sheetViews>
    <sheetView view="pageBreakPreview" zoomScale="70" zoomScaleNormal="90" zoomScaleSheetLayoutView="70" workbookViewId="0">
      <selection activeCell="K34" sqref="K34"/>
    </sheetView>
  </sheetViews>
  <sheetFormatPr defaultColWidth="8.83203125" defaultRowHeight="12.75" x14ac:dyDescent="0.2"/>
  <cols>
    <col min="1" max="1" width="2.1640625" style="200" customWidth="1"/>
    <col min="2" max="2" width="22" style="200" customWidth="1"/>
    <col min="3" max="3" width="21.33203125" style="200" bestFit="1" customWidth="1"/>
    <col min="4" max="4" width="16.33203125" style="200" customWidth="1"/>
    <col min="5" max="5" width="21.33203125" style="200" bestFit="1" customWidth="1"/>
    <col min="6" max="6" width="16.33203125" style="200" customWidth="1"/>
    <col min="7" max="7" width="2.1640625" style="200" customWidth="1"/>
    <col min="8" max="8" width="10" style="200" customWidth="1"/>
    <col min="9" max="16384" width="8.83203125" style="200"/>
  </cols>
  <sheetData>
    <row r="1" spans="2:6" ht="15.75" x14ac:dyDescent="0.25">
      <c r="B1" s="191" t="s">
        <v>82</v>
      </c>
      <c r="C1" s="199"/>
      <c r="D1" s="199"/>
      <c r="E1" s="199"/>
      <c r="F1" s="199"/>
    </row>
    <row r="2" spans="2:6" ht="15.75" x14ac:dyDescent="0.25">
      <c r="B2" s="191" t="s">
        <v>23</v>
      </c>
      <c r="C2" s="199"/>
      <c r="D2" s="199"/>
      <c r="E2" s="199"/>
      <c r="F2" s="199"/>
    </row>
    <row r="3" spans="2:6" ht="15.75" x14ac:dyDescent="0.25">
      <c r="B3" s="191" t="s">
        <v>7</v>
      </c>
      <c r="C3" s="201"/>
      <c r="D3" s="201"/>
      <c r="E3" s="201"/>
      <c r="F3" s="201"/>
    </row>
    <row r="4" spans="2:6" ht="15.75" x14ac:dyDescent="0.25">
      <c r="B4" s="191"/>
      <c r="C4" s="201"/>
      <c r="D4" s="201"/>
      <c r="E4" s="201"/>
      <c r="F4" s="201"/>
    </row>
    <row r="5" spans="2:6" x14ac:dyDescent="0.2">
      <c r="B5" s="202"/>
      <c r="C5" s="203" t="s">
        <v>18</v>
      </c>
      <c r="D5" s="203"/>
      <c r="E5" s="203"/>
      <c r="F5" s="203"/>
    </row>
    <row r="6" spans="2:6" x14ac:dyDescent="0.2">
      <c r="B6" s="204" t="s">
        <v>0</v>
      </c>
      <c r="C6" s="203" t="s">
        <v>19</v>
      </c>
      <c r="D6" s="203"/>
      <c r="E6" s="203" t="s">
        <v>20</v>
      </c>
      <c r="F6" s="203"/>
    </row>
    <row r="7" spans="2:6" x14ac:dyDescent="0.2">
      <c r="B7" s="205"/>
      <c r="C7" s="203" t="s">
        <v>21</v>
      </c>
      <c r="D7" s="203" t="s">
        <v>22</v>
      </c>
      <c r="E7" s="203" t="s">
        <v>21</v>
      </c>
      <c r="F7" s="203" t="s">
        <v>22</v>
      </c>
    </row>
    <row r="8" spans="2:6" x14ac:dyDescent="0.2">
      <c r="C8" s="206" t="s">
        <v>1</v>
      </c>
      <c r="D8" s="206" t="s">
        <v>2</v>
      </c>
      <c r="E8" s="206" t="s">
        <v>3</v>
      </c>
      <c r="F8" s="206" t="s">
        <v>4</v>
      </c>
    </row>
    <row r="9" spans="2:6" x14ac:dyDescent="0.2">
      <c r="C9" s="207"/>
      <c r="D9" s="207"/>
      <c r="E9" s="207"/>
      <c r="F9" s="207"/>
    </row>
    <row r="10" spans="2:6" x14ac:dyDescent="0.2">
      <c r="B10" s="208">
        <v>2026</v>
      </c>
      <c r="C10" s="209">
        <f>VLOOKUP($B10,'OFPC Source'!$W$8:$AA$34,2,FALSE)</f>
        <v>36.85</v>
      </c>
      <c r="D10" s="209">
        <f>VLOOKUP($B10,'OFPC Source'!$W$8:$AA$34,3,FALSE)</f>
        <v>34.64</v>
      </c>
      <c r="E10" s="209">
        <f>VLOOKUP($B10,'OFPC Source'!$W$8:$AA$34,4,FALSE)</f>
        <v>31.25</v>
      </c>
      <c r="F10" s="209">
        <f>VLOOKUP($B10,'OFPC Source'!$W$8:$AA$34,5,FALSE)</f>
        <v>34.64</v>
      </c>
    </row>
    <row r="11" spans="2:6" x14ac:dyDescent="0.2">
      <c r="B11" s="208">
        <f t="shared" ref="B11:B30" si="0">B10+1</f>
        <v>2027</v>
      </c>
      <c r="C11" s="209">
        <f>VLOOKUP($B11,'OFPC Source'!$W$8:$AA$34,2,FALSE)</f>
        <v>54.72</v>
      </c>
      <c r="D11" s="209">
        <f>VLOOKUP($B11,'OFPC Source'!$W$8:$AA$34,3,FALSE)</f>
        <v>42.96</v>
      </c>
      <c r="E11" s="209">
        <f>VLOOKUP($B11,'OFPC Source'!$W$8:$AA$34,4,FALSE)</f>
        <v>46.84</v>
      </c>
      <c r="F11" s="209">
        <f>VLOOKUP($B11,'OFPC Source'!$W$8:$AA$34,5,FALSE)</f>
        <v>45.71</v>
      </c>
    </row>
    <row r="12" spans="2:6" x14ac:dyDescent="0.2">
      <c r="B12" s="208">
        <f t="shared" si="0"/>
        <v>2028</v>
      </c>
      <c r="C12" s="209">
        <f>VLOOKUP($B12,'OFPC Source'!$W$8:$AA$34,2,FALSE)</f>
        <v>58.86</v>
      </c>
      <c r="D12" s="209">
        <f>VLOOKUP($B12,'OFPC Source'!$W$8:$AA$34,3,FALSE)</f>
        <v>49.93</v>
      </c>
      <c r="E12" s="209">
        <f>VLOOKUP($B12,'OFPC Source'!$W$8:$AA$34,4,FALSE)</f>
        <v>51.63</v>
      </c>
      <c r="F12" s="209">
        <f>VLOOKUP($B12,'OFPC Source'!$W$8:$AA$34,5,FALSE)</f>
        <v>51.24</v>
      </c>
    </row>
    <row r="13" spans="2:6" x14ac:dyDescent="0.2">
      <c r="B13" s="208">
        <f t="shared" si="0"/>
        <v>2029</v>
      </c>
      <c r="C13" s="209">
        <f>VLOOKUP($B13,'OFPC Source'!$W$8:$AA$34,2,FALSE)</f>
        <v>66.099999999999994</v>
      </c>
      <c r="D13" s="209">
        <f>VLOOKUP($B13,'OFPC Source'!$W$8:$AA$34,3,FALSE)</f>
        <v>57.49</v>
      </c>
      <c r="E13" s="209">
        <f>VLOOKUP($B13,'OFPC Source'!$W$8:$AA$34,4,FALSE)</f>
        <v>65.72</v>
      </c>
      <c r="F13" s="209">
        <f>VLOOKUP($B13,'OFPC Source'!$W$8:$AA$34,5,FALSE)</f>
        <v>61.51</v>
      </c>
    </row>
    <row r="14" spans="2:6" x14ac:dyDescent="0.2">
      <c r="B14" s="208">
        <f t="shared" si="0"/>
        <v>2030</v>
      </c>
      <c r="C14" s="209">
        <f>VLOOKUP($B14,'OFPC Source'!$W$8:$AA$34,2,FALSE)</f>
        <v>74.38</v>
      </c>
      <c r="D14" s="209">
        <f>VLOOKUP($B14,'OFPC Source'!$W$8:$AA$34,3,FALSE)</f>
        <v>70.900000000000006</v>
      </c>
      <c r="E14" s="209">
        <f>VLOOKUP($B14,'OFPC Source'!$W$8:$AA$34,4,FALSE)</f>
        <v>77.63</v>
      </c>
      <c r="F14" s="209">
        <f>VLOOKUP($B14,'OFPC Source'!$W$8:$AA$34,5,FALSE)</f>
        <v>73.61</v>
      </c>
    </row>
    <row r="15" spans="2:6" x14ac:dyDescent="0.2">
      <c r="B15" s="208">
        <f t="shared" si="0"/>
        <v>2031</v>
      </c>
      <c r="C15" s="209">
        <f>VLOOKUP($B15,'OFPC Source'!$W$8:$AA$34,2,FALSE)</f>
        <v>81.569999999999993</v>
      </c>
      <c r="D15" s="209">
        <f>VLOOKUP($B15,'OFPC Source'!$W$8:$AA$34,3,FALSE)</f>
        <v>83.02</v>
      </c>
      <c r="E15" s="209">
        <f>VLOOKUP($B15,'OFPC Source'!$W$8:$AA$34,4,FALSE)</f>
        <v>83.2</v>
      </c>
      <c r="F15" s="209">
        <f>VLOOKUP($B15,'OFPC Source'!$W$8:$AA$34,5,FALSE)</f>
        <v>83.14</v>
      </c>
    </row>
    <row r="16" spans="2:6" x14ac:dyDescent="0.2">
      <c r="B16" s="208">
        <f t="shared" si="0"/>
        <v>2032</v>
      </c>
      <c r="C16" s="209">
        <f>VLOOKUP($B16,'OFPC Source'!$W$8:$AA$34,2,FALSE)</f>
        <v>81.11</v>
      </c>
      <c r="D16" s="209">
        <f>VLOOKUP($B16,'OFPC Source'!$W$8:$AA$34,3,FALSE)</f>
        <v>86.96</v>
      </c>
      <c r="E16" s="209">
        <f>VLOOKUP($B16,'OFPC Source'!$W$8:$AA$34,4,FALSE)</f>
        <v>85.67</v>
      </c>
      <c r="F16" s="209">
        <f>VLOOKUP($B16,'OFPC Source'!$W$8:$AA$34,5,FALSE)</f>
        <v>88.14</v>
      </c>
    </row>
    <row r="17" spans="2:6" x14ac:dyDescent="0.2">
      <c r="B17" s="208">
        <f t="shared" si="0"/>
        <v>2033</v>
      </c>
      <c r="C17" s="209">
        <f>VLOOKUP($B17,'OFPC Source'!$W$8:$AA$34,2,FALSE)</f>
        <v>73.599999999999994</v>
      </c>
      <c r="D17" s="209">
        <f>VLOOKUP($B17,'OFPC Source'!$W$8:$AA$34,3,FALSE)</f>
        <v>85.74</v>
      </c>
      <c r="E17" s="209">
        <f>VLOOKUP($B17,'OFPC Source'!$W$8:$AA$34,4,FALSE)</f>
        <v>79.97</v>
      </c>
      <c r="F17" s="209">
        <f>VLOOKUP($B17,'OFPC Source'!$W$8:$AA$34,5,FALSE)</f>
        <v>87.59</v>
      </c>
    </row>
    <row r="18" spans="2:6" x14ac:dyDescent="0.2">
      <c r="B18" s="208">
        <f t="shared" si="0"/>
        <v>2034</v>
      </c>
      <c r="C18" s="209">
        <f>VLOOKUP($B18,'OFPC Source'!$W$8:$AA$34,2,FALSE)</f>
        <v>73.010000000000005</v>
      </c>
      <c r="D18" s="209">
        <f>VLOOKUP($B18,'OFPC Source'!$W$8:$AA$34,3,FALSE)</f>
        <v>88.07</v>
      </c>
      <c r="E18" s="209">
        <f>VLOOKUP($B18,'OFPC Source'!$W$8:$AA$34,4,FALSE)</f>
        <v>79.94</v>
      </c>
      <c r="F18" s="209">
        <f>VLOOKUP($B18,'OFPC Source'!$W$8:$AA$34,5,FALSE)</f>
        <v>90.25</v>
      </c>
    </row>
    <row r="19" spans="2:6" x14ac:dyDescent="0.2">
      <c r="B19" s="208">
        <f t="shared" si="0"/>
        <v>2035</v>
      </c>
      <c r="C19" s="209">
        <f>VLOOKUP($B19,'OFPC Source'!$W$8:$AA$34,2,FALSE)</f>
        <v>76.55</v>
      </c>
      <c r="D19" s="209">
        <f>VLOOKUP($B19,'OFPC Source'!$W$8:$AA$34,3,FALSE)</f>
        <v>97.09</v>
      </c>
      <c r="E19" s="209">
        <f>VLOOKUP($B19,'OFPC Source'!$W$8:$AA$34,4,FALSE)</f>
        <v>81.69</v>
      </c>
      <c r="F19" s="209">
        <f>VLOOKUP($B19,'OFPC Source'!$W$8:$AA$34,5,FALSE)</f>
        <v>96.28</v>
      </c>
    </row>
    <row r="20" spans="2:6" x14ac:dyDescent="0.2">
      <c r="B20" s="208">
        <f t="shared" si="0"/>
        <v>2036</v>
      </c>
      <c r="C20" s="209">
        <f>VLOOKUP($B20,'OFPC Source'!$W$8:$AA$34,2,FALSE)</f>
        <v>79.25</v>
      </c>
      <c r="D20" s="209">
        <f>VLOOKUP($B20,'OFPC Source'!$W$8:$AA$34,3,FALSE)</f>
        <v>100.28</v>
      </c>
      <c r="E20" s="209">
        <f>VLOOKUP($B20,'OFPC Source'!$W$8:$AA$34,4,FALSE)</f>
        <v>80.819999999999993</v>
      </c>
      <c r="F20" s="209">
        <f>VLOOKUP($B20,'OFPC Source'!$W$8:$AA$34,5,FALSE)</f>
        <v>96.89</v>
      </c>
    </row>
    <row r="21" spans="2:6" x14ac:dyDescent="0.2">
      <c r="B21" s="208">
        <f t="shared" si="0"/>
        <v>2037</v>
      </c>
      <c r="C21" s="209">
        <f>VLOOKUP($B21,'OFPC Source'!$W$8:$AA$34,2,FALSE)</f>
        <v>82.01</v>
      </c>
      <c r="D21" s="209">
        <f>VLOOKUP($B21,'OFPC Source'!$W$8:$AA$34,3,FALSE)</f>
        <v>102.27</v>
      </c>
      <c r="E21" s="209">
        <f>VLOOKUP($B21,'OFPC Source'!$W$8:$AA$34,4,FALSE)</f>
        <v>83.27</v>
      </c>
      <c r="F21" s="209">
        <f>VLOOKUP($B21,'OFPC Source'!$W$8:$AA$34,5,FALSE)</f>
        <v>98.46</v>
      </c>
    </row>
    <row r="22" spans="2:6" x14ac:dyDescent="0.2">
      <c r="B22" s="208">
        <f t="shared" si="0"/>
        <v>2038</v>
      </c>
      <c r="C22" s="209">
        <f>VLOOKUP($B22,'OFPC Source'!$W$8:$AA$34,2,FALSE)</f>
        <v>80.680000000000007</v>
      </c>
      <c r="D22" s="209">
        <f>VLOOKUP($B22,'OFPC Source'!$W$8:$AA$34,3,FALSE)</f>
        <v>98.8</v>
      </c>
      <c r="E22" s="209">
        <f>VLOOKUP($B22,'OFPC Source'!$W$8:$AA$34,4,FALSE)</f>
        <v>88.03</v>
      </c>
      <c r="F22" s="209">
        <f>VLOOKUP($B22,'OFPC Source'!$W$8:$AA$34,5,FALSE)</f>
        <v>99.03</v>
      </c>
    </row>
    <row r="23" spans="2:6" x14ac:dyDescent="0.2">
      <c r="B23" s="208">
        <f t="shared" si="0"/>
        <v>2039</v>
      </c>
      <c r="C23" s="209">
        <f>VLOOKUP($B23,'OFPC Source'!$W$8:$AA$34,2,FALSE)</f>
        <v>77.48</v>
      </c>
      <c r="D23" s="209">
        <f>VLOOKUP($B23,'OFPC Source'!$W$8:$AA$34,3,FALSE)</f>
        <v>95.99</v>
      </c>
      <c r="E23" s="209">
        <f>VLOOKUP($B23,'OFPC Source'!$W$8:$AA$34,4,FALSE)</f>
        <v>83.14</v>
      </c>
      <c r="F23" s="209">
        <f>VLOOKUP($B23,'OFPC Source'!$W$8:$AA$34,5,FALSE)</f>
        <v>95.81</v>
      </c>
    </row>
    <row r="24" spans="2:6" x14ac:dyDescent="0.2">
      <c r="B24" s="208">
        <f t="shared" si="0"/>
        <v>2040</v>
      </c>
      <c r="C24" s="209">
        <f>VLOOKUP($B24,'OFPC Source'!$W$8:$AA$34,2,FALSE)</f>
        <v>77.069999999999993</v>
      </c>
      <c r="D24" s="209">
        <f>VLOOKUP($B24,'OFPC Source'!$W$8:$AA$34,3,FALSE)</f>
        <v>104.05</v>
      </c>
      <c r="E24" s="209">
        <f>VLOOKUP($B24,'OFPC Source'!$W$8:$AA$34,4,FALSE)</f>
        <v>83.66</v>
      </c>
      <c r="F24" s="209">
        <f>VLOOKUP($B24,'OFPC Source'!$W$8:$AA$34,5,FALSE)</f>
        <v>103.28</v>
      </c>
    </row>
    <row r="25" spans="2:6" x14ac:dyDescent="0.2">
      <c r="B25" s="208">
        <f t="shared" si="0"/>
        <v>2041</v>
      </c>
      <c r="C25" s="209">
        <f>VLOOKUP($B25,'OFPC Source'!$W$8:$AA$34,2,FALSE)</f>
        <v>73</v>
      </c>
      <c r="D25" s="209">
        <f>VLOOKUP($B25,'OFPC Source'!$W$8:$AA$34,3,FALSE)</f>
        <v>98.01</v>
      </c>
      <c r="E25" s="209">
        <f>VLOOKUP($B25,'OFPC Source'!$W$8:$AA$34,4,FALSE)</f>
        <v>80.06</v>
      </c>
      <c r="F25" s="209">
        <f>VLOOKUP($B25,'OFPC Source'!$W$8:$AA$34,5,FALSE)</f>
        <v>94.73</v>
      </c>
    </row>
    <row r="26" spans="2:6" x14ac:dyDescent="0.2">
      <c r="B26" s="208">
        <f t="shared" si="0"/>
        <v>2042</v>
      </c>
      <c r="C26" s="209">
        <f>VLOOKUP($B26,'OFPC Source'!$W$8:$AA$34,2,FALSE)</f>
        <v>87.13</v>
      </c>
      <c r="D26" s="209">
        <f>VLOOKUP($B26,'OFPC Source'!$W$8:$AA$34,3,FALSE)</f>
        <v>105.53</v>
      </c>
      <c r="E26" s="209">
        <f>VLOOKUP($B26,'OFPC Source'!$W$8:$AA$34,4,FALSE)</f>
        <v>86.58</v>
      </c>
      <c r="F26" s="209">
        <f>VLOOKUP($B26,'OFPC Source'!$W$8:$AA$34,5,FALSE)</f>
        <v>99.06</v>
      </c>
    </row>
    <row r="27" spans="2:6" x14ac:dyDescent="0.2">
      <c r="B27" s="208">
        <f t="shared" si="0"/>
        <v>2043</v>
      </c>
      <c r="C27" s="209">
        <f>VLOOKUP($B27,'OFPC Source'!$W$8:$AA$34,2,FALSE)</f>
        <v>98.15</v>
      </c>
      <c r="D27" s="209">
        <f>VLOOKUP($B27,'OFPC Source'!$W$8:$AA$34,3,FALSE)</f>
        <v>113.3</v>
      </c>
      <c r="E27" s="209">
        <f>VLOOKUP($B27,'OFPC Source'!$W$8:$AA$34,4,FALSE)</f>
        <v>94.85</v>
      </c>
      <c r="F27" s="209">
        <f>VLOOKUP($B27,'OFPC Source'!$W$8:$AA$34,5,FALSE)</f>
        <v>106.2</v>
      </c>
    </row>
    <row r="28" spans="2:6" x14ac:dyDescent="0.2">
      <c r="B28" s="208">
        <f t="shared" si="0"/>
        <v>2044</v>
      </c>
      <c r="C28" s="209">
        <f>VLOOKUP($B28,'OFPC Source'!$W$8:$AA$34,2,FALSE)</f>
        <v>97.22</v>
      </c>
      <c r="D28" s="209">
        <f>VLOOKUP($B28,'OFPC Source'!$W$8:$AA$34,3,FALSE)</f>
        <v>111.48</v>
      </c>
      <c r="E28" s="209">
        <f>VLOOKUP($B28,'OFPC Source'!$W$8:$AA$34,4,FALSE)</f>
        <v>101.33</v>
      </c>
      <c r="F28" s="209">
        <f>VLOOKUP($B28,'OFPC Source'!$W$8:$AA$34,5,FALSE)</f>
        <v>110.36</v>
      </c>
    </row>
    <row r="29" spans="2:6" x14ac:dyDescent="0.2">
      <c r="B29" s="208">
        <f t="shared" si="0"/>
        <v>2045</v>
      </c>
      <c r="C29" s="209">
        <f>VLOOKUP($B29,'OFPC Source'!$W$8:$AA$34,2,FALSE)</f>
        <v>83.7</v>
      </c>
      <c r="D29" s="209">
        <f>VLOOKUP($B29,'OFPC Source'!$W$8:$AA$34,3,FALSE)</f>
        <v>111.51</v>
      </c>
      <c r="E29" s="209">
        <f>VLOOKUP($B29,'OFPC Source'!$W$8:$AA$34,4,FALSE)</f>
        <v>89.72</v>
      </c>
      <c r="F29" s="209">
        <f>VLOOKUP($B29,'OFPC Source'!$W$8:$AA$34,5,FALSE)</f>
        <v>105.8</v>
      </c>
    </row>
    <row r="30" spans="2:6" x14ac:dyDescent="0.2">
      <c r="B30" s="208">
        <f t="shared" si="0"/>
        <v>2046</v>
      </c>
      <c r="C30" s="209">
        <f>VLOOKUP($B30,'OFPC Source'!$W$8:$AA$34,2,FALSE)</f>
        <v>78.16</v>
      </c>
      <c r="D30" s="209">
        <f>VLOOKUP($B30,'OFPC Source'!$W$8:$AA$34,3,FALSE)</f>
        <v>110.17</v>
      </c>
      <c r="E30" s="209">
        <f>VLOOKUP($B30,'OFPC Source'!$W$8:$AA$34,4,FALSE)</f>
        <v>89.79</v>
      </c>
      <c r="F30" s="209">
        <f>VLOOKUP($B30,'OFPC Source'!$W$8:$AA$34,5,FALSE)</f>
        <v>114.68</v>
      </c>
    </row>
    <row r="31" spans="2:6" x14ac:dyDescent="0.2">
      <c r="B31" s="210" t="s">
        <v>14</v>
      </c>
    </row>
    <row r="32" spans="2:6" ht="25.5" customHeight="1" x14ac:dyDescent="0.2">
      <c r="B32" s="211" t="str">
        <f>'Table 5 Gas Price'!B32:D32</f>
        <v>Official Forward Price Curve dated March 31 2026</v>
      </c>
      <c r="C32" s="211"/>
      <c r="D32" s="211"/>
      <c r="E32" s="211"/>
      <c r="F32" s="211"/>
    </row>
    <row r="35" spans="2:2" x14ac:dyDescent="0.2">
      <c r="B35" s="212"/>
    </row>
    <row r="36" spans="2:2" x14ac:dyDescent="0.2">
      <c r="B36" s="212"/>
    </row>
    <row r="50" s="200" customFormat="1" ht="24.75" customHeight="1" x14ac:dyDescent="0.2"/>
  </sheetData>
  <mergeCells count="1">
    <mergeCell ref="B32:F32"/>
  </mergeCells>
  <printOptions horizontalCentered="1"/>
  <pageMargins left="0.25" right="0.25" top="0.75" bottom="0.75" header="0.3" footer="0.3"/>
  <pageSetup orientation="portrait" r:id="rId1"/>
  <headerFooter alignWithMargins="0">
    <oddFooter>&amp;L&amp;8NPC Group - &amp;F   ( &amp;A )&amp;C &amp;R &amp;8&amp;D 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0">
    <pageSetUpPr fitToPage="1"/>
  </sheetPr>
  <dimension ref="B1:M36"/>
  <sheetViews>
    <sheetView view="pageBreakPreview" zoomScale="90" zoomScaleNormal="80" zoomScaleSheetLayoutView="90" workbookViewId="0">
      <selection activeCell="K34" sqref="K34"/>
    </sheetView>
  </sheetViews>
  <sheetFormatPr defaultColWidth="9.33203125" defaultRowHeight="12.75" x14ac:dyDescent="0.2"/>
  <cols>
    <col min="1" max="1" width="1.5" style="88" customWidth="1"/>
    <col min="2" max="2" width="15.33203125" style="88" customWidth="1"/>
    <col min="3" max="3" width="26.6640625" style="88" customWidth="1"/>
    <col min="4" max="4" width="29" style="88" customWidth="1"/>
    <col min="5" max="5" width="3" style="88" customWidth="1"/>
    <col min="6" max="6" width="14.6640625" style="88" customWidth="1"/>
    <col min="7" max="7" width="10.5" style="88" customWidth="1"/>
    <col min="8" max="9" width="9.33203125" style="88"/>
    <col min="10" max="10" width="9.83203125" style="88" customWidth="1"/>
    <col min="11" max="11" width="21.5" style="88" customWidth="1"/>
    <col min="12" max="12" width="19" style="88" customWidth="1"/>
    <col min="13" max="16384" width="9.33203125" style="88"/>
  </cols>
  <sheetData>
    <row r="1" spans="2:13" ht="15.75" x14ac:dyDescent="0.25">
      <c r="B1" s="190" t="s">
        <v>67</v>
      </c>
      <c r="C1" s="190"/>
      <c r="D1" s="190"/>
      <c r="E1" s="190"/>
      <c r="F1" s="190"/>
      <c r="G1" s="190"/>
    </row>
    <row r="2" spans="2:13" ht="15.75" x14ac:dyDescent="0.25">
      <c r="B2" s="191" t="s">
        <v>30</v>
      </c>
      <c r="C2" s="87"/>
      <c r="D2" s="87"/>
      <c r="E2" s="87"/>
      <c r="F2" s="87"/>
      <c r="G2" s="87"/>
    </row>
    <row r="3" spans="2:13" ht="15.75" x14ac:dyDescent="0.25">
      <c r="B3" s="191" t="s">
        <v>7</v>
      </c>
      <c r="C3" s="87"/>
      <c r="D3" s="87"/>
      <c r="E3" s="87"/>
      <c r="F3" s="87"/>
      <c r="G3" s="87"/>
    </row>
    <row r="4" spans="2:13" x14ac:dyDescent="0.2">
      <c r="B4" s="86"/>
      <c r="C4" s="87"/>
    </row>
    <row r="5" spans="2:13" x14ac:dyDescent="0.2">
      <c r="B5" s="87"/>
      <c r="C5" s="147"/>
      <c r="D5" s="147"/>
    </row>
    <row r="6" spans="2:13" ht="89.25" customHeight="1" x14ac:dyDescent="0.2">
      <c r="B6" s="89" t="s">
        <v>0</v>
      </c>
      <c r="C6" s="90" t="s">
        <v>114</v>
      </c>
      <c r="D6" s="90" t="s">
        <v>115</v>
      </c>
      <c r="F6" s="158"/>
      <c r="G6" s="158"/>
    </row>
    <row r="7" spans="2:13" ht="27" customHeight="1" x14ac:dyDescent="0.2">
      <c r="B7" s="91"/>
      <c r="C7" s="92" t="s">
        <v>25</v>
      </c>
      <c r="D7" s="92" t="s">
        <v>25</v>
      </c>
      <c r="F7" s="158"/>
      <c r="G7" s="158"/>
    </row>
    <row r="8" spans="2:13" x14ac:dyDescent="0.2">
      <c r="C8" s="93"/>
      <c r="F8" s="158"/>
      <c r="G8" s="158"/>
      <c r="M8" s="192"/>
    </row>
    <row r="9" spans="2:13" x14ac:dyDescent="0.2">
      <c r="B9" s="94"/>
      <c r="C9" s="193"/>
      <c r="D9" s="193"/>
      <c r="F9" s="158"/>
      <c r="G9" s="158"/>
    </row>
    <row r="10" spans="2:13" x14ac:dyDescent="0.2">
      <c r="B10" s="94">
        <v>2026</v>
      </c>
      <c r="C10" s="193">
        <v>1.445012768676059</v>
      </c>
      <c r="D10" s="193">
        <v>1.6065413339465917</v>
      </c>
      <c r="F10" s="158"/>
      <c r="G10" s="158"/>
    </row>
    <row r="11" spans="2:13" x14ac:dyDescent="0.2">
      <c r="B11" s="94">
        <f t="shared" ref="B11:B29" si="0">B10+1</f>
        <v>2027</v>
      </c>
      <c r="C11" s="193">
        <v>0.43904722346152902</v>
      </c>
      <c r="D11" s="193">
        <v>0.53013539502835871</v>
      </c>
      <c r="F11" s="158"/>
      <c r="G11" s="158"/>
    </row>
    <row r="12" spans="2:13" x14ac:dyDescent="0.2">
      <c r="B12" s="94">
        <f t="shared" si="0"/>
        <v>2028</v>
      </c>
      <c r="C12" s="193">
        <v>0.19365471402035109</v>
      </c>
      <c r="D12" s="193">
        <v>0.40895000405594562</v>
      </c>
      <c r="F12" s="158"/>
      <c r="G12" s="158"/>
      <c r="I12" s="97"/>
    </row>
    <row r="13" spans="2:13" x14ac:dyDescent="0.2">
      <c r="B13" s="94">
        <f t="shared" si="0"/>
        <v>2029</v>
      </c>
      <c r="C13" s="193">
        <v>0.23893108259672022</v>
      </c>
      <c r="D13" s="193">
        <v>0.44825370287219851</v>
      </c>
      <c r="F13" s="158"/>
      <c r="G13" s="158"/>
      <c r="I13" s="97"/>
    </row>
    <row r="14" spans="2:13" x14ac:dyDescent="0.2">
      <c r="B14" s="94">
        <f t="shared" si="0"/>
        <v>2030</v>
      </c>
      <c r="C14" s="193">
        <v>0.28109406704608764</v>
      </c>
      <c r="D14" s="193">
        <v>0.50916050065686458</v>
      </c>
      <c r="F14" s="158"/>
      <c r="G14" s="158"/>
    </row>
    <row r="15" spans="2:13" x14ac:dyDescent="0.2">
      <c r="B15" s="94">
        <f t="shared" si="0"/>
        <v>2031</v>
      </c>
      <c r="C15" s="193">
        <v>0.35449973528835704</v>
      </c>
      <c r="D15" s="193">
        <v>0.77355086183101174</v>
      </c>
      <c r="F15" s="158"/>
      <c r="G15" s="158"/>
    </row>
    <row r="16" spans="2:13" x14ac:dyDescent="0.2">
      <c r="B16" s="94">
        <f t="shared" si="0"/>
        <v>2032</v>
      </c>
      <c r="C16" s="193">
        <v>0.25408139575626987</v>
      </c>
      <c r="D16" s="193">
        <v>0.94796136032391543</v>
      </c>
      <c r="F16" s="158"/>
      <c r="G16" s="158"/>
    </row>
    <row r="17" spans="2:10" x14ac:dyDescent="0.2">
      <c r="B17" s="94">
        <f t="shared" si="0"/>
        <v>2033</v>
      </c>
      <c r="C17" s="193">
        <v>0.26755099163977075</v>
      </c>
      <c r="D17" s="193">
        <v>0.66276932087840434</v>
      </c>
      <c r="F17" s="158"/>
      <c r="G17" s="158"/>
    </row>
    <row r="18" spans="2:10" x14ac:dyDescent="0.2">
      <c r="B18" s="94">
        <f t="shared" si="0"/>
        <v>2034</v>
      </c>
      <c r="C18" s="193">
        <v>0.27325193696573324</v>
      </c>
      <c r="D18" s="193">
        <v>0.66029294276230421</v>
      </c>
      <c r="F18" s="158"/>
      <c r="G18" s="158"/>
      <c r="I18" s="194"/>
    </row>
    <row r="19" spans="2:10" x14ac:dyDescent="0.2">
      <c r="B19" s="94">
        <f t="shared" si="0"/>
        <v>2035</v>
      </c>
      <c r="C19" s="193">
        <v>0.22758568096489379</v>
      </c>
      <c r="D19" s="193">
        <v>0.46690926030914826</v>
      </c>
      <c r="F19" s="158"/>
      <c r="G19" s="158"/>
      <c r="I19" s="194"/>
    </row>
    <row r="20" spans="2:10" x14ac:dyDescent="0.2">
      <c r="B20" s="94">
        <f t="shared" si="0"/>
        <v>2036</v>
      </c>
      <c r="C20" s="193">
        <v>0.2441508754045566</v>
      </c>
      <c r="D20" s="193">
        <v>0.42425985186735388</v>
      </c>
      <c r="F20" s="158"/>
      <c r="G20" s="158"/>
      <c r="I20" s="195"/>
    </row>
    <row r="21" spans="2:10" x14ac:dyDescent="0.2">
      <c r="B21" s="94">
        <f t="shared" si="0"/>
        <v>2037</v>
      </c>
      <c r="C21" s="193">
        <v>0.23201188698802624</v>
      </c>
      <c r="D21" s="193">
        <v>0.34563926908849646</v>
      </c>
      <c r="F21" s="158"/>
      <c r="G21" s="158"/>
    </row>
    <row r="22" spans="2:10" x14ac:dyDescent="0.2">
      <c r="B22" s="94">
        <f t="shared" si="0"/>
        <v>2038</v>
      </c>
      <c r="C22" s="193">
        <v>0.32249622073286766</v>
      </c>
      <c r="D22" s="193">
        <v>0.33948000366525516</v>
      </c>
      <c r="F22" s="158"/>
      <c r="G22" s="158"/>
      <c r="J22" s="95"/>
    </row>
    <row r="23" spans="2:10" x14ac:dyDescent="0.2">
      <c r="B23" s="94">
        <f t="shared" si="0"/>
        <v>2039</v>
      </c>
      <c r="C23" s="193">
        <v>0.32985367591789672</v>
      </c>
      <c r="D23" s="193">
        <v>0.36943630528110027</v>
      </c>
      <c r="F23" s="158"/>
      <c r="G23" s="158"/>
    </row>
    <row r="24" spans="2:10" x14ac:dyDescent="0.2">
      <c r="B24" s="94">
        <f t="shared" si="0"/>
        <v>2040</v>
      </c>
      <c r="C24" s="193">
        <v>0.33917503092751727</v>
      </c>
      <c r="D24" s="193">
        <v>0.3958916167092012</v>
      </c>
      <c r="F24" s="158"/>
      <c r="G24" s="158"/>
    </row>
    <row r="25" spans="2:10" x14ac:dyDescent="0.2">
      <c r="B25" s="94">
        <f t="shared" si="0"/>
        <v>2041</v>
      </c>
      <c r="C25" s="193">
        <v>0.23027580004554715</v>
      </c>
      <c r="D25" s="193">
        <v>0.34120991890375224</v>
      </c>
      <c r="F25" s="158"/>
      <c r="G25" s="158"/>
    </row>
    <row r="26" spans="2:10" x14ac:dyDescent="0.2">
      <c r="B26" s="94">
        <f t="shared" si="0"/>
        <v>2042</v>
      </c>
      <c r="C26" s="193">
        <v>5.4459698820086493E-2</v>
      </c>
      <c r="D26" s="193">
        <v>0.12521146413908965</v>
      </c>
      <c r="F26" s="158"/>
      <c r="G26" s="158"/>
    </row>
    <row r="27" spans="2:10" x14ac:dyDescent="0.2">
      <c r="B27" s="94">
        <f t="shared" si="0"/>
        <v>2043</v>
      </c>
      <c r="C27" s="193">
        <v>7.1677512831521295E-2</v>
      </c>
      <c r="D27" s="193">
        <v>0.14253499579700402</v>
      </c>
      <c r="F27" s="158"/>
      <c r="G27" s="158"/>
    </row>
    <row r="28" spans="2:10" x14ac:dyDescent="0.2">
      <c r="B28" s="94">
        <f t="shared" si="0"/>
        <v>2044</v>
      </c>
      <c r="C28" s="193">
        <v>3.068043220524496E-2</v>
      </c>
      <c r="D28" s="193">
        <v>8.9347109611124131E-2</v>
      </c>
      <c r="F28" s="158"/>
      <c r="G28" s="158"/>
    </row>
    <row r="29" spans="2:10" x14ac:dyDescent="0.2">
      <c r="B29" s="94">
        <f t="shared" si="0"/>
        <v>2045</v>
      </c>
      <c r="C29" s="193">
        <v>2.8864509957461145E-2</v>
      </c>
      <c r="D29" s="193">
        <v>8.6533554524444181E-2</v>
      </c>
      <c r="F29" s="158"/>
      <c r="G29" s="158"/>
    </row>
    <row r="30" spans="2:10" x14ac:dyDescent="0.2">
      <c r="B30" s="94"/>
      <c r="C30" s="193"/>
      <c r="D30" s="193"/>
      <c r="F30" s="158"/>
      <c r="G30" s="158"/>
    </row>
    <row r="31" spans="2:10" x14ac:dyDescent="0.2">
      <c r="B31" s="96"/>
      <c r="C31" s="97"/>
      <c r="F31" s="82"/>
      <c r="G31" s="81"/>
    </row>
    <row r="32" spans="2:10" x14ac:dyDescent="0.2">
      <c r="B32" s="196" t="s">
        <v>151</v>
      </c>
      <c r="C32" s="96"/>
      <c r="D32" s="158"/>
      <c r="E32" s="197"/>
      <c r="F32" s="158"/>
      <c r="H32" s="158"/>
      <c r="I32" s="158"/>
    </row>
    <row r="33" spans="2:9" x14ac:dyDescent="0.2">
      <c r="B33" s="196"/>
      <c r="C33" s="96" t="s">
        <v>277</v>
      </c>
      <c r="D33" s="158" t="s">
        <v>205</v>
      </c>
      <c r="E33" s="197"/>
      <c r="F33" s="158"/>
      <c r="H33" s="158"/>
      <c r="I33" s="158"/>
    </row>
    <row r="34" spans="2:9" x14ac:dyDescent="0.2">
      <c r="B34" s="196"/>
      <c r="C34" s="96"/>
      <c r="D34" s="158"/>
      <c r="E34" s="197"/>
      <c r="F34" s="158"/>
      <c r="H34" s="158"/>
      <c r="I34" s="158"/>
    </row>
    <row r="35" spans="2:9" x14ac:dyDescent="0.2">
      <c r="B35" s="96"/>
      <c r="C35" s="158"/>
      <c r="D35" s="158"/>
    </row>
    <row r="36" spans="2:9" x14ac:dyDescent="0.2">
      <c r="B36" s="198"/>
    </row>
  </sheetData>
  <mergeCells count="1">
    <mergeCell ref="B1:G1"/>
  </mergeCells>
  <printOptions horizontalCentered="1"/>
  <pageMargins left="0.3" right="0.3" top="0.8" bottom="0.4" header="0.5" footer="0.2"/>
  <pageSetup paperSize="9" scale="97" orientation="landscape" r:id="rId1"/>
  <headerFooter alignWithMargins="0">
    <oddFooter>&amp;L&amp;8NPC Group - &amp;F   ( &amp;A )&amp;C &amp;R &amp;8&amp;D 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"/>
  <sheetViews>
    <sheetView workbookViewId="0">
      <selection activeCell="D76" sqref="D76"/>
    </sheetView>
  </sheetViews>
  <sheetFormatPr defaultRowHeight="12.75" x14ac:dyDescent="0.2"/>
  <sheetData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tabColor rgb="FFFF0000"/>
    <pageSetUpPr fitToPage="1"/>
  </sheetPr>
  <dimension ref="A1:N41"/>
  <sheetViews>
    <sheetView showGridLines="0" zoomScale="80" zoomScaleNormal="80" zoomScaleSheetLayoutView="80" workbookViewId="0">
      <selection activeCell="B37" sqref="B37"/>
    </sheetView>
  </sheetViews>
  <sheetFormatPr defaultColWidth="9.33203125" defaultRowHeight="12" x14ac:dyDescent="0.2"/>
  <cols>
    <col min="1" max="1" width="2.83203125" style="3" customWidth="1"/>
    <col min="2" max="2" width="21.33203125" style="3" customWidth="1"/>
    <col min="3" max="6" width="18.83203125" style="3" customWidth="1"/>
    <col min="7" max="7" width="17" style="3" customWidth="1"/>
    <col min="8" max="8" width="9.33203125" style="3"/>
    <col min="9" max="9" width="19" style="3" customWidth="1"/>
    <col min="10" max="10" width="20.1640625" style="3" customWidth="1"/>
    <col min="11" max="11" width="19" style="3" customWidth="1"/>
    <col min="12" max="12" width="26.83203125" style="3" customWidth="1"/>
    <col min="13" max="13" width="12.83203125" style="3" customWidth="1"/>
    <col min="14" max="14" width="16.6640625" style="3" customWidth="1"/>
    <col min="15" max="16384" width="9.33203125" style="3"/>
  </cols>
  <sheetData>
    <row r="1" spans="1:14" x14ac:dyDescent="0.2">
      <c r="A1" s="2"/>
      <c r="B1" s="2"/>
      <c r="C1" s="2"/>
      <c r="D1" s="2"/>
      <c r="E1" s="2"/>
      <c r="F1" s="2"/>
      <c r="G1" s="2"/>
    </row>
    <row r="2" spans="1:14" x14ac:dyDescent="0.2">
      <c r="A2" s="2"/>
      <c r="B2" s="2" t="s">
        <v>17</v>
      </c>
      <c r="C2" s="2"/>
      <c r="D2" s="2"/>
      <c r="E2" s="2"/>
      <c r="F2" s="2"/>
      <c r="G2" s="2"/>
      <c r="I2" s="2"/>
      <c r="J2" s="2"/>
      <c r="K2" s="2"/>
      <c r="L2" s="2"/>
      <c r="M2" s="2"/>
      <c r="N2" s="2"/>
    </row>
    <row r="3" spans="1:14" x14ac:dyDescent="0.2">
      <c r="B3" s="20" t="s">
        <v>32</v>
      </c>
      <c r="I3" s="2"/>
      <c r="J3" s="2"/>
      <c r="K3" s="2"/>
      <c r="L3" s="2"/>
      <c r="M3" s="2"/>
      <c r="N3" s="2"/>
    </row>
    <row r="4" spans="1:14" x14ac:dyDescent="0.2">
      <c r="A4" s="4"/>
      <c r="C4" s="4"/>
      <c r="D4" s="4"/>
      <c r="E4" s="4"/>
      <c r="F4" s="4"/>
      <c r="G4" s="4"/>
      <c r="L4" s="78" t="s">
        <v>56</v>
      </c>
      <c r="M4" s="78"/>
    </row>
    <row r="5" spans="1:14" x14ac:dyDescent="0.2">
      <c r="A5" s="4"/>
      <c r="B5" s="4"/>
    </row>
    <row r="6" spans="1:14" x14ac:dyDescent="0.2">
      <c r="A6" s="4"/>
      <c r="B6" s="4" t="s">
        <v>28</v>
      </c>
      <c r="C6" s="5" t="s">
        <v>94</v>
      </c>
      <c r="D6" s="5"/>
      <c r="E6" s="21" t="s">
        <v>27</v>
      </c>
      <c r="F6" s="5"/>
      <c r="G6" s="5"/>
    </row>
    <row r="7" spans="1:14" ht="14.25" x14ac:dyDescent="0.35">
      <c r="A7" s="4"/>
      <c r="B7" s="4" t="s">
        <v>26</v>
      </c>
      <c r="C7" s="6" t="s">
        <v>9</v>
      </c>
      <c r="D7" s="6" t="s">
        <v>10</v>
      </c>
      <c r="E7" s="6" t="s">
        <v>9</v>
      </c>
      <c r="F7" s="6" t="s">
        <v>10</v>
      </c>
      <c r="G7" s="6"/>
    </row>
    <row r="8" spans="1:14" hidden="1" x14ac:dyDescent="0.2">
      <c r="A8" s="7"/>
      <c r="B8" s="8"/>
      <c r="C8" s="9"/>
      <c r="D8" s="9"/>
      <c r="E8" s="9"/>
      <c r="F8" s="9"/>
      <c r="G8" s="9"/>
    </row>
    <row r="9" spans="1:14" x14ac:dyDescent="0.2">
      <c r="A9" s="7"/>
      <c r="B9" s="8"/>
      <c r="C9" s="9"/>
      <c r="D9" s="9"/>
      <c r="E9" s="9"/>
      <c r="F9" s="9"/>
      <c r="G9" s="9"/>
      <c r="H9" s="27"/>
    </row>
    <row r="10" spans="1:14" x14ac:dyDescent="0.2">
      <c r="A10" s="7"/>
      <c r="B10" s="8">
        <f>[1]SourceEnergy!$R$20</f>
        <v>2026</v>
      </c>
      <c r="C10" s="9">
        <f>INDEX([1]SourceEnergy!$S$20:$T$40,MATCH($B10,[1]SourceEnergy!$R$20:$R$40,0),MATCH(C$7,[1]SourceEnergy!$S$12:$T$12,0))/10</f>
        <v>1.820379027634911</v>
      </c>
      <c r="D10" s="9">
        <f>INDEX([1]SourceEnergy!$S$20:$T$40,MATCH($B10,[1]SourceEnergy!$R$20:$R$40,0),MATCH(D$7,[1]SourceEnergy!$S$12:$T$12,0))/10</f>
        <v>2.6013197576764195</v>
      </c>
      <c r="E10" s="9">
        <f>INDEX([1]SourceEnergy!$U$20:$V$40,MATCH($B10,[1]SourceEnergy!$R$20:$R$40,0),MATCH(E$7,[1]SourceEnergy!$U$12:$V$12,0))/10</f>
        <v>2.0933633613720568</v>
      </c>
      <c r="F10" s="9">
        <f>INDEX([1]SourceEnergy!$U$20:$V$40,MATCH($B10,[1]SourceEnergy!$R$20:$R$40,0),MATCH(F$7,[1]SourceEnergy!$U$12:$V$12,0))/10</f>
        <v>2.1496864829782503</v>
      </c>
      <c r="G10" s="9"/>
      <c r="H10" s="27"/>
    </row>
    <row r="11" spans="1:14" x14ac:dyDescent="0.2">
      <c r="A11" s="7"/>
      <c r="B11" s="8">
        <f t="shared" ref="B11:B30" si="0">B10+1</f>
        <v>2027</v>
      </c>
      <c r="C11" s="9">
        <f>INDEX([1]SourceEnergy!$S$20:$T$45,MATCH($B11,[1]SourceEnergy!$R$20:$R$45,0),MATCH(C$7,[1]SourceEnergy!$S$12:$T$12,0))/10</f>
        <v>2.1589470065523937</v>
      </c>
      <c r="D11" s="9">
        <f>INDEX([1]SourceEnergy!$S$20:$T$45,MATCH($B11,[1]SourceEnergy!$R$20:$R$45,0),MATCH(D$7,[1]SourceEnergy!$S$12:$T$12,0))/10</f>
        <v>3.6166486708648229</v>
      </c>
      <c r="E11" s="9">
        <f>INDEX([1]SourceEnergy!$U$20:$V$45,MATCH($B11,[1]SourceEnergy!$R$20:$R$45,0),MATCH(E$7,[1]SourceEnergy!$U$12:$V$12,0))/10</f>
        <v>2.6711709215129829</v>
      </c>
      <c r="F11" s="9">
        <f>INDEX([1]SourceEnergy!$U$20:$V$45,MATCH($B11,[1]SourceEnergy!$R$20:$R$45,0),MATCH(F$7,[1]SourceEnergy!$U$12:$V$12,0))/10</f>
        <v>3.1528250468445322</v>
      </c>
      <c r="G11" s="9"/>
      <c r="H11" s="27"/>
    </row>
    <row r="12" spans="1:14" x14ac:dyDescent="0.2">
      <c r="A12" s="7"/>
      <c r="B12" s="8">
        <f t="shared" si="0"/>
        <v>2028</v>
      </c>
      <c r="C12" s="9">
        <f>INDEX([1]SourceEnergy!$S$20:$T$45,MATCH($B12,[1]SourceEnergy!$R$20:$R$45,0),MATCH(C$7,[1]SourceEnergy!$S$12:$T$12,0))/10</f>
        <v>2.419955539883349</v>
      </c>
      <c r="D12" s="9">
        <f>INDEX([1]SourceEnergy!$S$20:$T$45,MATCH($B12,[1]SourceEnergy!$R$20:$R$45,0),MATCH(D$7,[1]SourceEnergy!$S$12:$T$12,0))/10</f>
        <v>4.1003988713936286</v>
      </c>
      <c r="E12" s="9">
        <f>INDEX([1]SourceEnergy!$U$20:$V$45,MATCH($B12,[1]SourceEnergy!$R$20:$R$45,0),MATCH(E$7,[1]SourceEnergy!$U$12:$V$12,0))/10</f>
        <v>2.8168976616294339</v>
      </c>
      <c r="F12" s="9">
        <f>INDEX([1]SourceEnergy!$U$20:$V$45,MATCH($B12,[1]SourceEnergy!$R$20:$R$45,0),MATCH(F$7,[1]SourceEnergy!$U$12:$V$12,0))/10</f>
        <v>3.6144594031822463</v>
      </c>
      <c r="G12" s="9"/>
      <c r="H12" s="27"/>
    </row>
    <row r="13" spans="1:14" x14ac:dyDescent="0.2">
      <c r="A13" s="7"/>
      <c r="B13" s="8">
        <f t="shared" si="0"/>
        <v>2029</v>
      </c>
      <c r="C13" s="9">
        <f>INDEX([1]SourceEnergy!$S$20:$T$45,MATCH($B13,[1]SourceEnergy!$R$20:$R$45,0),MATCH(C$7,[1]SourceEnergy!$S$12:$T$12,0))/10</f>
        <v>2.8953009126448075</v>
      </c>
      <c r="D13" s="9">
        <f>INDEX([1]SourceEnergy!$S$20:$T$45,MATCH($B13,[1]SourceEnergy!$R$20:$R$45,0),MATCH(D$7,[1]SourceEnergy!$S$12:$T$12,0))/10</f>
        <v>4.8361148985186562</v>
      </c>
      <c r="E13" s="9">
        <f>INDEX([1]SourceEnergy!$U$20:$V$45,MATCH($B13,[1]SourceEnergy!$R$20:$R$45,0),MATCH(E$7,[1]SourceEnergy!$U$12:$V$12,0))/10</f>
        <v>3.3597603575013464</v>
      </c>
      <c r="F13" s="9">
        <f>INDEX([1]SourceEnergy!$U$20:$V$45,MATCH($B13,[1]SourceEnergy!$R$20:$R$45,0),MATCH(F$7,[1]SourceEnergy!$U$12:$V$12,0))/10</f>
        <v>4.6862549757440437</v>
      </c>
      <c r="G13" s="9"/>
      <c r="H13" s="27"/>
    </row>
    <row r="14" spans="1:14" x14ac:dyDescent="0.2">
      <c r="A14" s="7"/>
      <c r="B14" s="8">
        <f t="shared" si="0"/>
        <v>2030</v>
      </c>
      <c r="C14" s="9">
        <f>INDEX([1]SourceEnergy!$S$20:$T$45,MATCH($B14,[1]SourceEnergy!$R$20:$R$45,0),MATCH(C$7,[1]SourceEnergy!$S$12:$T$12,0))/10</f>
        <v>4.1235756499314267</v>
      </c>
      <c r="D14" s="9">
        <f>INDEX([1]SourceEnergy!$S$20:$T$45,MATCH($B14,[1]SourceEnergy!$R$20:$R$45,0),MATCH(D$7,[1]SourceEnergy!$S$12:$T$12,0))/10</f>
        <v>5.9172588551311147</v>
      </c>
      <c r="E14" s="9">
        <f>INDEX([1]SourceEnergy!$U$20:$V$45,MATCH($B14,[1]SourceEnergy!$R$20:$R$45,0),MATCH(E$7,[1]SourceEnergy!$U$12:$V$12,0))/10</f>
        <v>4.3286671031054897</v>
      </c>
      <c r="F14" s="9">
        <f>INDEX([1]SourceEnergy!$U$20:$V$45,MATCH($B14,[1]SourceEnergy!$R$20:$R$45,0),MATCH(F$7,[1]SourceEnergy!$U$12:$V$12,0))/10</f>
        <v>6.0860454731024429</v>
      </c>
      <c r="G14" s="9"/>
      <c r="H14" s="27"/>
    </row>
    <row r="15" spans="1:14" x14ac:dyDescent="0.2">
      <c r="A15" s="7"/>
      <c r="B15" s="8">
        <f t="shared" si="0"/>
        <v>2031</v>
      </c>
      <c r="C15" s="9">
        <f>INDEX([1]SourceEnergy!$S$20:$T$45,MATCH($B15,[1]SourceEnergy!$R$20:$R$45,0),MATCH(C$7,[1]SourceEnergy!$S$12:$T$12,0))/10</f>
        <v>5.4652920229947961</v>
      </c>
      <c r="D15" s="9">
        <f>INDEX([1]SourceEnergy!$S$20:$T$45,MATCH($B15,[1]SourceEnergy!$R$20:$R$45,0),MATCH(D$7,[1]SourceEnergy!$S$12:$T$12,0))/10</f>
        <v>7.2092457411272459</v>
      </c>
      <c r="E15" s="9">
        <f>INDEX([1]SourceEnergy!$U$20:$V$45,MATCH($B15,[1]SourceEnergy!$R$20:$R$45,0),MATCH(E$7,[1]SourceEnergy!$U$12:$V$12,0))/10</f>
        <v>5.4544937506710829</v>
      </c>
      <c r="F15" s="9">
        <f>INDEX([1]SourceEnergy!$U$20:$V$45,MATCH($B15,[1]SourceEnergy!$R$20:$R$45,0),MATCH(F$7,[1]SourceEnergy!$U$12:$V$12,0))/10</f>
        <v>7.3354714291035705</v>
      </c>
      <c r="G15" s="9"/>
      <c r="H15" s="27"/>
    </row>
    <row r="16" spans="1:14" x14ac:dyDescent="0.2">
      <c r="A16" s="7"/>
      <c r="B16" s="8">
        <f t="shared" si="0"/>
        <v>2032</v>
      </c>
      <c r="C16" s="9">
        <f>INDEX([1]SourceEnergy!$S$20:$T$45,MATCH($B16,[1]SourceEnergy!$R$20:$R$45,0),MATCH(C$7,[1]SourceEnergy!$S$12:$T$12,0))/10</f>
        <v>5.4746402956663447</v>
      </c>
      <c r="D16" s="9">
        <f>INDEX([1]SourceEnergy!$S$20:$T$45,MATCH($B16,[1]SourceEnergy!$R$20:$R$45,0),MATCH(D$7,[1]SourceEnergy!$S$12:$T$12,0))/10</f>
        <v>7.3607276982317744</v>
      </c>
      <c r="E16" s="9">
        <f>INDEX([1]SourceEnergy!$U$20:$V$45,MATCH($B16,[1]SourceEnergy!$R$20:$R$45,0),MATCH(E$7,[1]SourceEnergy!$U$12:$V$12,0))/10</f>
        <v>5.617436806866186</v>
      </c>
      <c r="F16" s="9">
        <f>INDEX([1]SourceEnergy!$U$20:$V$45,MATCH($B16,[1]SourceEnergy!$R$20:$R$45,0),MATCH(F$7,[1]SourceEnergy!$U$12:$V$12,0))/10</f>
        <v>7.4299907886810548</v>
      </c>
      <c r="G16" s="9"/>
      <c r="H16" s="27"/>
    </row>
    <row r="17" spans="1:14" x14ac:dyDescent="0.2">
      <c r="A17" s="7"/>
      <c r="B17" s="8">
        <f t="shared" si="0"/>
        <v>2033</v>
      </c>
      <c r="C17" s="9">
        <f>INDEX([1]SourceEnergy!$S$20:$T$45,MATCH($B17,[1]SourceEnergy!$R$20:$R$45,0),MATCH(C$7,[1]SourceEnergy!$S$12:$T$12,0))/10</f>
        <v>5.4124857003795039</v>
      </c>
      <c r="D17" s="9">
        <f>INDEX([1]SourceEnergy!$S$20:$T$45,MATCH($B17,[1]SourceEnergy!$R$20:$R$45,0),MATCH(D$7,[1]SourceEnergy!$S$12:$T$12,0))/10</f>
        <v>7.1344875258681997</v>
      </c>
      <c r="E17" s="9">
        <f>INDEX([1]SourceEnergy!$U$20:$V$45,MATCH($B17,[1]SourceEnergy!$R$20:$R$45,0),MATCH(E$7,[1]SourceEnergy!$U$12:$V$12,0))/10</f>
        <v>5.3775563362124235</v>
      </c>
      <c r="F17" s="9">
        <f>INDEX([1]SourceEnergy!$U$20:$V$45,MATCH($B17,[1]SourceEnergy!$R$20:$R$45,0),MATCH(F$7,[1]SourceEnergy!$U$12:$V$12,0))/10</f>
        <v>7.6784392687405632</v>
      </c>
      <c r="G17" s="9"/>
      <c r="H17" s="27"/>
    </row>
    <row r="18" spans="1:14" x14ac:dyDescent="0.2">
      <c r="A18" s="7"/>
      <c r="B18" s="8">
        <f t="shared" si="0"/>
        <v>2034</v>
      </c>
      <c r="C18" s="9">
        <f>INDEX([1]SourceEnergy!$S$20:$T$45,MATCH($B18,[1]SourceEnergy!$R$20:$R$45,0),MATCH(C$7,[1]SourceEnergy!$S$12:$T$12,0))/10</f>
        <v>5.8563042222524127</v>
      </c>
      <c r="D18" s="9">
        <f>INDEX([1]SourceEnergy!$S$20:$T$45,MATCH($B18,[1]SourceEnergy!$R$20:$R$45,0),MATCH(D$7,[1]SourceEnergy!$S$12:$T$12,0))/10</f>
        <v>7.6499912917709718</v>
      </c>
      <c r="E18" s="9">
        <f>INDEX([1]SourceEnergy!$U$20:$V$45,MATCH($B18,[1]SourceEnergy!$R$20:$R$45,0),MATCH(E$7,[1]SourceEnergy!$U$12:$V$12,0))/10</f>
        <v>6.0809593933790058</v>
      </c>
      <c r="F18" s="9">
        <f>INDEX([1]SourceEnergy!$U$20:$V$45,MATCH($B18,[1]SourceEnergy!$R$20:$R$45,0),MATCH(F$7,[1]SourceEnergy!$U$12:$V$12,0))/10</f>
        <v>7.8284225460209811</v>
      </c>
      <c r="G18" s="9"/>
      <c r="H18" s="27"/>
    </row>
    <row r="19" spans="1:14" x14ac:dyDescent="0.2">
      <c r="A19" s="7"/>
      <c r="B19" s="8">
        <f t="shared" si="0"/>
        <v>2035</v>
      </c>
      <c r="C19" s="9">
        <f>INDEX([1]SourceEnergy!$S$20:$T$45,MATCH($B19,[1]SourceEnergy!$R$20:$R$45,0),MATCH(C$7,[1]SourceEnergy!$S$12:$T$12,0))/10</f>
        <v>6.0110969450331435</v>
      </c>
      <c r="D19" s="9">
        <f>INDEX([1]SourceEnergy!$S$20:$T$45,MATCH($B19,[1]SourceEnergy!$R$20:$R$45,0),MATCH(D$7,[1]SourceEnergy!$S$12:$T$12,0))/10</f>
        <v>7.1252236949527985</v>
      </c>
      <c r="E19" s="9">
        <f>INDEX([1]SourceEnergy!$U$20:$V$45,MATCH($B19,[1]SourceEnergy!$R$20:$R$45,0),MATCH(E$7,[1]SourceEnergy!$U$12:$V$12,0))/10</f>
        <v>5.970494087274111</v>
      </c>
      <c r="F19" s="9">
        <f>INDEX([1]SourceEnergy!$U$20:$V$45,MATCH($B19,[1]SourceEnergy!$R$20:$R$45,0),MATCH(F$7,[1]SourceEnergy!$U$12:$V$12,0))/10</f>
        <v>7.1333308187721673</v>
      </c>
      <c r="G19" s="9"/>
      <c r="H19" s="27"/>
    </row>
    <row r="20" spans="1:14" x14ac:dyDescent="0.2">
      <c r="A20" s="7"/>
      <c r="B20" s="8">
        <f t="shared" si="0"/>
        <v>2036</v>
      </c>
      <c r="C20" s="9">
        <f>INDEX([1]SourceEnergy!$S$20:$T$45,MATCH($B20,[1]SourceEnergy!$R$20:$R$45,0),MATCH(C$7,[1]SourceEnergy!$S$12:$T$12,0))/10</f>
        <v>6.3419519231228936</v>
      </c>
      <c r="D20" s="9">
        <f>INDEX([1]SourceEnergy!$S$20:$T$45,MATCH($B20,[1]SourceEnergy!$R$20:$R$45,0),MATCH(D$7,[1]SourceEnergy!$S$12:$T$12,0))/10</f>
        <v>7.1481987326901804</v>
      </c>
      <c r="E20" s="9">
        <f>INDEX([1]SourceEnergy!$U$20:$V$45,MATCH($B20,[1]SourceEnergy!$R$20:$R$45,0),MATCH(E$7,[1]SourceEnergy!$U$12:$V$12,0))/10</f>
        <v>6.0326192671912739</v>
      </c>
      <c r="F20" s="9">
        <f>INDEX([1]SourceEnergy!$U$20:$V$45,MATCH($B20,[1]SourceEnergy!$R$20:$R$45,0),MATCH(F$7,[1]SourceEnergy!$U$12:$V$12,0))/10</f>
        <v>7.2322627672128537</v>
      </c>
      <c r="G20" s="9"/>
      <c r="H20" s="27"/>
    </row>
    <row r="21" spans="1:14" x14ac:dyDescent="0.2">
      <c r="A21" s="7"/>
      <c r="B21" s="8">
        <f t="shared" si="0"/>
        <v>2037</v>
      </c>
      <c r="C21" s="9">
        <f>INDEX([1]SourceEnergy!$S$20:$T$45,MATCH($B21,[1]SourceEnergy!$R$20:$R$45,0),MATCH(C$7,[1]SourceEnergy!$S$12:$T$12,0))/10</f>
        <v>6.5762796224629536</v>
      </c>
      <c r="D21" s="9">
        <f>INDEX([1]SourceEnergy!$S$20:$T$45,MATCH($B21,[1]SourceEnergy!$R$20:$R$45,0),MATCH(D$7,[1]SourceEnergy!$S$12:$T$12,0))/10</f>
        <v>7.3161872076450747</v>
      </c>
      <c r="E21" s="9">
        <f>INDEX([1]SourceEnergy!$U$20:$V$45,MATCH($B21,[1]SourceEnergy!$R$20:$R$45,0),MATCH(E$7,[1]SourceEnergy!$U$12:$V$12,0))/10</f>
        <v>6.1464026224979653</v>
      </c>
      <c r="F21" s="9">
        <f>INDEX([1]SourceEnergy!$U$20:$V$45,MATCH($B21,[1]SourceEnergy!$R$20:$R$45,0),MATCH(F$7,[1]SourceEnergy!$U$12:$V$12,0))/10</f>
        <v>7.5535922521511711</v>
      </c>
      <c r="G21" s="9"/>
      <c r="H21" s="27"/>
    </row>
    <row r="22" spans="1:14" x14ac:dyDescent="0.2">
      <c r="A22" s="7"/>
      <c r="B22" s="8">
        <f t="shared" si="0"/>
        <v>2038</v>
      </c>
      <c r="C22" s="9">
        <f>INDEX([1]SourceEnergy!$S$20:$T$45,MATCH($B22,[1]SourceEnergy!$R$20:$R$45,0),MATCH(C$7,[1]SourceEnergy!$S$12:$T$12,0))/10</f>
        <v>6.6134298884198959</v>
      </c>
      <c r="D22" s="9">
        <f>INDEX([1]SourceEnergy!$S$20:$T$45,MATCH($B22,[1]SourceEnergy!$R$20:$R$45,0),MATCH(D$7,[1]SourceEnergy!$S$12:$T$12,0))/10</f>
        <v>7.3221548100980929</v>
      </c>
      <c r="E22" s="9">
        <f>INDEX([1]SourceEnergy!$U$20:$V$45,MATCH($B22,[1]SourceEnergy!$R$20:$R$45,0),MATCH(E$7,[1]SourceEnergy!$U$12:$V$12,0))/10</f>
        <v>6.6425035048351644</v>
      </c>
      <c r="F22" s="9">
        <f>INDEX([1]SourceEnergy!$U$20:$V$45,MATCH($B22,[1]SourceEnergy!$R$20:$R$45,0),MATCH(F$7,[1]SourceEnergy!$U$12:$V$12,0))/10</f>
        <v>7.4660850699457653</v>
      </c>
      <c r="G22" s="9"/>
      <c r="H22" s="27"/>
    </row>
    <row r="23" spans="1:14" x14ac:dyDescent="0.2">
      <c r="A23" s="7"/>
      <c r="B23" s="8">
        <f t="shared" si="0"/>
        <v>2039</v>
      </c>
      <c r="C23" s="9">
        <f>INDEX([1]SourceEnergy!$S$20:$T$45,MATCH($B23,[1]SourceEnergy!$R$20:$R$45,0),MATCH(C$7,[1]SourceEnergy!$S$12:$T$12,0))/10</f>
        <v>6.9362134466281997</v>
      </c>
      <c r="D23" s="9">
        <f>INDEX([1]SourceEnergy!$S$20:$T$45,MATCH($B23,[1]SourceEnergy!$R$20:$R$45,0),MATCH(D$7,[1]SourceEnergy!$S$12:$T$12,0))/10</f>
        <v>7.2780500122608531</v>
      </c>
      <c r="E23" s="9">
        <f>INDEX([1]SourceEnergy!$U$20:$V$45,MATCH($B23,[1]SourceEnergy!$R$20:$R$45,0),MATCH(E$7,[1]SourceEnergy!$U$12:$V$12,0))/10</f>
        <v>6.5912754374844038</v>
      </c>
      <c r="F23" s="9">
        <f>INDEX([1]SourceEnergy!$U$20:$V$45,MATCH($B23,[1]SourceEnergy!$R$20:$R$45,0),MATCH(F$7,[1]SourceEnergy!$U$12:$V$12,0))/10</f>
        <v>8.083831487975992</v>
      </c>
      <c r="G23" s="9"/>
      <c r="H23" s="27"/>
    </row>
    <row r="24" spans="1:14" x14ac:dyDescent="0.2">
      <c r="A24" s="7"/>
      <c r="B24" s="8">
        <f t="shared" si="0"/>
        <v>2040</v>
      </c>
      <c r="C24" s="9">
        <f>INDEX([1]SourceEnergy!$S$20:$T$45,MATCH($B24,[1]SourceEnergy!$R$20:$R$45,0),MATCH(C$7,[1]SourceEnergy!$S$12:$T$12,0))/10</f>
        <v>7.5090238887262828</v>
      </c>
      <c r="D24" s="9">
        <f>INDEX([1]SourceEnergy!$S$20:$T$45,MATCH($B24,[1]SourceEnergy!$R$20:$R$45,0),MATCH(D$7,[1]SourceEnergy!$S$12:$T$12,0))/10</f>
        <v>6.7435750104078052</v>
      </c>
      <c r="E24" s="9">
        <f>INDEX([1]SourceEnergy!$U$20:$V$45,MATCH($B24,[1]SourceEnergy!$R$20:$R$45,0),MATCH(E$7,[1]SourceEnergy!$U$12:$V$12,0))/10</f>
        <v>7.4783499075875595</v>
      </c>
      <c r="F24" s="9">
        <f>INDEX([1]SourceEnergy!$U$20:$V$45,MATCH($B24,[1]SourceEnergy!$R$20:$R$45,0),MATCH(F$7,[1]SourceEnergy!$U$12:$V$12,0))/10</f>
        <v>6.9389215286564419</v>
      </c>
      <c r="G24" s="9"/>
      <c r="H24" s="27"/>
    </row>
    <row r="25" spans="1:14" x14ac:dyDescent="0.2">
      <c r="A25" s="7"/>
      <c r="B25" s="8">
        <f t="shared" si="0"/>
        <v>2041</v>
      </c>
      <c r="C25" s="9">
        <f>INDEX([1]SourceEnergy!$S$20:$T$45,MATCH($B25,[1]SourceEnergy!$R$20:$R$45,0),MATCH(C$7,[1]SourceEnergy!$S$12:$T$12,0))/10</f>
        <v>7.5650647393144412</v>
      </c>
      <c r="D25" s="9">
        <f>INDEX([1]SourceEnergy!$S$20:$T$45,MATCH($B25,[1]SourceEnergy!$R$20:$R$45,0),MATCH(D$7,[1]SourceEnergy!$S$12:$T$12,0))/10</f>
        <v>7.5037531611716348</v>
      </c>
      <c r="E25" s="9">
        <f>INDEX([1]SourceEnergy!$U$20:$V$45,MATCH($B25,[1]SourceEnergy!$R$20:$R$45,0),MATCH(E$7,[1]SourceEnergy!$U$12:$V$12,0))/10</f>
        <v>7.0523437485952174</v>
      </c>
      <c r="F25" s="9">
        <f>INDEX([1]SourceEnergy!$U$20:$V$45,MATCH($B25,[1]SourceEnergy!$R$20:$R$45,0),MATCH(F$7,[1]SourceEnergy!$U$12:$V$12,0))/10</f>
        <v>8.0195508508025739</v>
      </c>
      <c r="G25" s="9"/>
      <c r="H25" s="27"/>
    </row>
    <row r="26" spans="1:14" x14ac:dyDescent="0.2">
      <c r="A26" s="7"/>
      <c r="B26" s="8">
        <f t="shared" si="0"/>
        <v>2042</v>
      </c>
      <c r="C26" s="9">
        <f>INDEX([1]SourceEnergy!$S$20:$T$45,MATCH($B26,[1]SourceEnergy!$R$20:$R$45,0),MATCH(C$7,[1]SourceEnergy!$S$12:$T$12,0))/10</f>
        <v>8.0734307226637796</v>
      </c>
      <c r="D26" s="9">
        <f>INDEX([1]SourceEnergy!$S$20:$T$45,MATCH($B26,[1]SourceEnergy!$R$20:$R$45,0),MATCH(D$7,[1]SourceEnergy!$S$12:$T$12,0))/10</f>
        <v>7.5369193164380732</v>
      </c>
      <c r="E26" s="9">
        <f>INDEX([1]SourceEnergy!$U$20:$V$45,MATCH($B26,[1]SourceEnergy!$R$20:$R$45,0),MATCH(E$7,[1]SourceEnergy!$U$12:$V$12,0))/10</f>
        <v>7.2440232453673605</v>
      </c>
      <c r="F26" s="9">
        <f>INDEX([1]SourceEnergy!$U$20:$V$45,MATCH($B26,[1]SourceEnergy!$R$20:$R$45,0),MATCH(F$7,[1]SourceEnergy!$U$12:$V$12,0))/10</f>
        <v>8.021317234566018</v>
      </c>
      <c r="G26" s="9"/>
      <c r="H26" s="27"/>
    </row>
    <row r="27" spans="1:14" x14ac:dyDescent="0.2">
      <c r="A27" s="7"/>
      <c r="B27" s="8">
        <f t="shared" si="0"/>
        <v>2043</v>
      </c>
      <c r="C27" s="9">
        <f>INDEX([1]SourceEnergy!$S$20:$T$45,MATCH($B27,[1]SourceEnergy!$R$20:$R$45,0),MATCH(C$7,[1]SourceEnergy!$S$12:$T$12,0))/10</f>
        <v>8.3217350844045974</v>
      </c>
      <c r="D27" s="9">
        <f>INDEX([1]SourceEnergy!$S$20:$T$45,MATCH($B27,[1]SourceEnergy!$R$20:$R$45,0),MATCH(D$7,[1]SourceEnergy!$S$12:$T$12,0))/10</f>
        <v>7.9475116088843816</v>
      </c>
      <c r="E27" s="9">
        <f>INDEX([1]SourceEnergy!$U$20:$V$45,MATCH($B27,[1]SourceEnergy!$R$20:$R$45,0),MATCH(E$7,[1]SourceEnergy!$U$12:$V$12,0))/10</f>
        <v>7.3206524894905458</v>
      </c>
      <c r="F27" s="9">
        <f>INDEX([1]SourceEnergy!$U$20:$V$45,MATCH($B27,[1]SourceEnergy!$R$20:$R$45,0),MATCH(F$7,[1]SourceEnergy!$U$12:$V$12,0))/10</f>
        <v>8.5396823413928455</v>
      </c>
      <c r="G27" s="9"/>
      <c r="H27" s="27"/>
    </row>
    <row r="28" spans="1:14" x14ac:dyDescent="0.2">
      <c r="A28" s="7"/>
      <c r="B28" s="8">
        <f t="shared" si="0"/>
        <v>2044</v>
      </c>
      <c r="C28" s="9">
        <f>INDEX([1]SourceEnergy!$S$20:$T$45,MATCH($B28,[1]SourceEnergy!$R$20:$R$45,0),MATCH(C$7,[1]SourceEnergy!$S$12:$T$12,0))/10</f>
        <v>8.3691198955720587</v>
      </c>
      <c r="D28" s="9">
        <f>INDEX([1]SourceEnergy!$S$20:$T$45,MATCH($B28,[1]SourceEnergy!$R$20:$R$45,0),MATCH(D$7,[1]SourceEnergy!$S$12:$T$12,0))/10</f>
        <v>8.2907362056907825</v>
      </c>
      <c r="E28" s="9">
        <f>INDEX([1]SourceEnergy!$U$20:$V$45,MATCH($B28,[1]SourceEnergy!$R$20:$R$45,0),MATCH(E$7,[1]SourceEnergy!$U$12:$V$12,0))/10</f>
        <v>7.9802767385318578</v>
      </c>
      <c r="F28" s="9">
        <f>INDEX([1]SourceEnergy!$U$20:$V$45,MATCH($B28,[1]SourceEnergy!$R$20:$R$45,0),MATCH(F$7,[1]SourceEnergy!$U$12:$V$12,0))/10</f>
        <v>8.9986534931552189</v>
      </c>
      <c r="G28" s="9"/>
      <c r="H28" s="27"/>
    </row>
    <row r="29" spans="1:14" x14ac:dyDescent="0.2">
      <c r="A29" s="7"/>
      <c r="B29" s="8">
        <f t="shared" si="0"/>
        <v>2045</v>
      </c>
      <c r="C29" s="9">
        <f>INDEX([1]SourceEnergy!$S$20:$T$45,MATCH($B29,[1]SourceEnergy!$R$20:$R$45,0),MATCH(C$7,[1]SourceEnergy!$S$12:$T$12,0))/10</f>
        <v>8.6370781711723339</v>
      </c>
      <c r="D29" s="9">
        <f>INDEX([1]SourceEnergy!$S$20:$T$45,MATCH($B29,[1]SourceEnergy!$R$20:$R$45,0),MATCH(D$7,[1]SourceEnergy!$S$12:$T$12,0))/10</f>
        <v>9.5119905430639982</v>
      </c>
      <c r="E29" s="9">
        <f>INDEX([1]SourceEnergy!$U$20:$V$45,MATCH($B29,[1]SourceEnergy!$R$20:$R$45,0),MATCH(E$7,[1]SourceEnergy!$U$12:$V$12,0))/10</f>
        <v>8.1075798142697693</v>
      </c>
      <c r="F29" s="9">
        <f>INDEX([1]SourceEnergy!$U$20:$V$45,MATCH($B29,[1]SourceEnergy!$R$20:$R$45,0),MATCH(F$7,[1]SourceEnergy!$U$12:$V$12,0))/10</f>
        <v>9.5430724373363809</v>
      </c>
      <c r="G29" s="9"/>
      <c r="H29" s="27"/>
    </row>
    <row r="30" spans="1:14" hidden="1" x14ac:dyDescent="0.2">
      <c r="A30" s="7"/>
      <c r="B30" s="8">
        <f t="shared" si="0"/>
        <v>2046</v>
      </c>
      <c r="C30" s="9">
        <f>INDEX([1]SourceEnergy!$S$20:$T$45,MATCH($B30,[1]SourceEnergy!$R$20:$R$45,0),MATCH(C$7,[1]SourceEnergy!$S$12:$T$12,0))/10</f>
        <v>8.3964522450786916</v>
      </c>
      <c r="D30" s="9">
        <f>INDEX([1]SourceEnergy!$S$20:$T$45,MATCH($B30,[1]SourceEnergy!$R$20:$R$45,0),MATCH(D$7,[1]SourceEnergy!$S$12:$T$12,0))/10</f>
        <v>9.4868926020474031</v>
      </c>
      <c r="E30" s="9">
        <f>INDEX([1]SourceEnergy!$U$20:$V$45,MATCH($B30,[1]SourceEnergy!$R$20:$R$45,0),MATCH(E$7,[1]SourceEnergy!$U$12:$V$12,0))/10</f>
        <v>9.2176244986216354</v>
      </c>
      <c r="F30" s="9">
        <f>INDEX([1]SourceEnergy!$U$20:$V$45,MATCH($B30,[1]SourceEnergy!$R$20:$R$45,0),MATCH(F$7,[1]SourceEnergy!$U$12:$V$12,0))/10</f>
        <v>9.2779180283643505</v>
      </c>
      <c r="G30" s="9"/>
      <c r="H30" s="27"/>
    </row>
    <row r="31" spans="1:14" x14ac:dyDescent="0.2">
      <c r="A31" s="7"/>
      <c r="B31" s="8"/>
      <c r="C31" s="7"/>
      <c r="D31" s="7"/>
      <c r="E31" s="7"/>
      <c r="F31" s="7"/>
      <c r="G31" s="7"/>
      <c r="H31" s="27"/>
      <c r="I31" s="8"/>
      <c r="J31" s="8"/>
      <c r="K31" s="8"/>
      <c r="L31" s="79"/>
      <c r="M31" s="79"/>
      <c r="N31" s="79"/>
    </row>
    <row r="32" spans="1:14" x14ac:dyDescent="0.2">
      <c r="A32" s="7"/>
      <c r="C32" s="5" t="s">
        <v>94</v>
      </c>
      <c r="D32" s="5"/>
      <c r="E32" s="21" t="s">
        <v>27</v>
      </c>
      <c r="F32" s="21"/>
      <c r="G32" s="5"/>
      <c r="H32" s="27"/>
      <c r="I32" s="8"/>
      <c r="J32" s="8"/>
      <c r="K32" s="8"/>
      <c r="M32" s="79"/>
      <c r="N32" s="7"/>
    </row>
    <row r="33" spans="1:14" ht="14.25" x14ac:dyDescent="0.35">
      <c r="A33" s="7"/>
      <c r="B33" s="12"/>
      <c r="C33" s="6" t="s">
        <v>9</v>
      </c>
      <c r="D33" s="6" t="s">
        <v>10</v>
      </c>
      <c r="E33" s="6" t="s">
        <v>9</v>
      </c>
      <c r="F33" s="6" t="s">
        <v>10</v>
      </c>
      <c r="G33" s="6"/>
      <c r="H33" s="27"/>
      <c r="L33" s="79"/>
      <c r="M33" s="79"/>
      <c r="N33" s="7"/>
    </row>
    <row r="34" spans="1:14" ht="36" customHeight="1" x14ac:dyDescent="0.2">
      <c r="B34" s="13" t="str">
        <f ca="1">"15-year ("&amp;INDEX($B:$B,MID(_xlfn.FORMULATEXT(C34),FIND("(C",_xlfn.FORMULATEXT(C34))+2,2),1)&amp;"-"&amp;INDEX($B:$B,MID(_xlfn.FORMULATEXT(C34),FIND("),",_xlfn.FORMULATEXT(C34))-2,2),1)&amp;") Nominal Levelized"</f>
        <v>15-year (2027-2041) Nominal Levelized</v>
      </c>
      <c r="C34" s="14">
        <f>-PMT('Table 4 Comparison'!$P$37,COUNT(C11:C25),NPV('Table 4 Comparison'!$P$37,C11:C25))</f>
        <v>4.9907514635814483</v>
      </c>
      <c r="D34" s="14">
        <f>-PMT('Table 4 Comparison'!$P$37,COUNT(D11:D25),NPV('Table 4 Comparison'!$P$37,D11:D25))</f>
        <v>6.2825756776623205</v>
      </c>
      <c r="E34" s="14">
        <f>-PMT('Table 4 Comparison'!$P$37,COUNT(E11:E25),NPV('Table 4 Comparison'!$P$37,E11:E25))</f>
        <v>5.0766950007043619</v>
      </c>
      <c r="F34" s="14">
        <f>-PMT('Table 4 Comparison'!$P$37,COUNT(F11:F25),NPV('Table 4 Comparison'!$P$37,F11:F25))</f>
        <v>6.349504343045453</v>
      </c>
      <c r="G34" s="14"/>
    </row>
    <row r="35" spans="1:14" ht="28.5" hidden="1" customHeight="1" x14ac:dyDescent="0.2">
      <c r="A35" s="12"/>
      <c r="B35" s="13" t="str">
        <f ca="1">"15-year ("&amp;INDEX($B:$B,MID(_xlfn.FORMULATEXT(C35),FIND("(C",_xlfn.FORMULATEXT(C35))+2,2),1)&amp;"-"&amp;INDEX($B:$B,MID(_xlfn.FORMULATEXT(C35),FIND("),",_xlfn.FORMULATEXT(C35))-2,2),1)&amp;") Nominal Levelized"</f>
        <v>15-year (2028-2042) Nominal Levelized</v>
      </c>
      <c r="C35" s="14">
        <f>-PMT('Table 4 Comparison'!$P$37,COUNT(C12:C26),NPV('Table 4 Comparison'!$P$37,C12:C26))</f>
        <v>5.4177878992139048</v>
      </c>
      <c r="D35" s="14">
        <f>-PMT('Table 4 Comparison'!$P$37,COUNT(D12:D26),NPV('Table 4 Comparison'!$P$37,D12:D26))</f>
        <v>6.6155658903783783</v>
      </c>
      <c r="E35" s="14">
        <f>-PMT('Table 4 Comparison'!$P$37,COUNT(E12:E26),NPV('Table 4 Comparison'!$P$37,E12:E26))</f>
        <v>5.4205411671459949</v>
      </c>
      <c r="F35" s="14">
        <f>-PMT('Table 4 Comparison'!$P$37,COUNT(F12:F26),NPV('Table 4 Comparison'!$P$37,F12:F26))</f>
        <v>6.755816262789498</v>
      </c>
    </row>
    <row r="36" spans="1:14" ht="24.75" hidden="1" customHeight="1" x14ac:dyDescent="0.2">
      <c r="A36" s="16"/>
      <c r="B36" s="13" t="str">
        <f ca="1">"15-year ("&amp;INDEX($B:$B,MID(_xlfn.FORMULATEXT(C36),FIND("(C",_xlfn.FORMULATEXT(C36))+2,2),1)&amp;"-"&amp;INDEX($B:$B,MID(_xlfn.FORMULATEXT(C36),FIND("),",_xlfn.FORMULATEXT(C36))-2,2),1)&amp;") Nominal Levelized"</f>
        <v>15-year (2029-2043) Nominal Levelized</v>
      </c>
      <c r="C36" s="14">
        <f>-PMT('Table 4 Comparison'!$P$37,COUNT(C13:C27),NPV('Table 4 Comparison'!$P$37,C13:C27))</f>
        <v>5.8548016685608522</v>
      </c>
      <c r="D36" s="14">
        <f>-PMT('Table 4 Comparison'!$P$37,COUNT(D13:D27),NPV('Table 4 Comparison'!$P$37,D13:D27))</f>
        <v>6.9359480957955055</v>
      </c>
      <c r="E36" s="14">
        <f>-PMT('Table 4 Comparison'!$P$37,COUNT(E13:E27),NPV('Table 4 Comparison'!$P$37,E13:E27))</f>
        <v>5.7740335013658779</v>
      </c>
      <c r="F36" s="14">
        <f>-PMT('Table 4 Comparison'!$P$37,COUNT(F13:F27),NPV('Table 4 Comparison'!$P$37,F13:F27))</f>
        <v>7.1610029679371072</v>
      </c>
    </row>
    <row r="37" spans="1:14" ht="12.75" x14ac:dyDescent="0.2">
      <c r="A37" s="16"/>
      <c r="B37" t="s">
        <v>283</v>
      </c>
      <c r="C37"/>
      <c r="D37"/>
      <c r="E37"/>
      <c r="F37" s="17"/>
      <c r="G37" s="17"/>
      <c r="I37" s="4"/>
      <c r="J37" s="4"/>
      <c r="K37" s="4"/>
      <c r="M37" s="16"/>
      <c r="N37" s="16"/>
    </row>
    <row r="38" spans="1:14" ht="12.75" x14ac:dyDescent="0.2">
      <c r="A38" s="16"/>
      <c r="B38"/>
      <c r="C38"/>
      <c r="D38" s="19"/>
      <c r="E38" s="19"/>
      <c r="F38" s="17"/>
      <c r="G38" s="17"/>
      <c r="I38" s="4"/>
      <c r="J38" s="4"/>
      <c r="K38" s="4"/>
      <c r="M38" s="16"/>
      <c r="N38" s="16"/>
    </row>
    <row r="39" spans="1:14" ht="12.75" x14ac:dyDescent="0.2">
      <c r="A39" s="7"/>
      <c r="B39"/>
      <c r="C39"/>
      <c r="D39" s="19"/>
      <c r="E39" s="19"/>
      <c r="F39" s="7"/>
      <c r="G39" s="7"/>
      <c r="I39" s="12"/>
      <c r="J39" s="12"/>
      <c r="K39" s="12"/>
      <c r="L39" s="7"/>
      <c r="M39" s="7"/>
      <c r="N39" s="7"/>
    </row>
    <row r="40" spans="1:14" ht="12.75" x14ac:dyDescent="0.2">
      <c r="A40" s="15"/>
      <c r="B40"/>
      <c r="C40"/>
      <c r="D40" s="19"/>
      <c r="E40" s="19"/>
      <c r="L40" s="79"/>
      <c r="N40" s="15"/>
    </row>
    <row r="41" spans="1:14" ht="12.75" x14ac:dyDescent="0.2">
      <c r="A41" s="15"/>
      <c r="B41"/>
      <c r="C41"/>
      <c r="D41" s="19"/>
      <c r="E41" s="19"/>
      <c r="N41" s="15"/>
    </row>
  </sheetData>
  <printOptions horizontalCentered="1"/>
  <pageMargins left="0.25" right="0.25" top="0.75" bottom="0.75" header="0.3" footer="0.3"/>
  <pageSetup scale="63" orientation="landscape" copies="3" r:id="rId1"/>
  <headerFooter alignWithMargins="0">
    <oddFooter>&amp;L&amp;8NPC Group - &amp;F   ( &amp;A )&amp;C &amp;R &amp;8&amp;D 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3">
    <tabColor rgb="FFFF0000"/>
  </sheetPr>
  <dimension ref="A1:V42"/>
  <sheetViews>
    <sheetView showGridLines="0" zoomScale="80" zoomScaleNormal="80" zoomScaleSheetLayoutView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C19" sqref="AC19"/>
    </sheetView>
  </sheetViews>
  <sheetFormatPr defaultColWidth="9.33203125" defaultRowHeight="12" x14ac:dyDescent="0.2"/>
  <cols>
    <col min="1" max="1" width="2.83203125" style="3" customWidth="1"/>
    <col min="2" max="2" width="22.6640625" style="3" customWidth="1"/>
    <col min="3" max="6" width="18.83203125" style="3" customWidth="1"/>
    <col min="7" max="7" width="17" style="3" customWidth="1"/>
    <col min="8" max="8" width="9.33203125" style="3"/>
    <col min="9" max="9" width="11.6640625" style="110" customWidth="1"/>
    <col min="10" max="10" width="3.5" style="110" customWidth="1"/>
    <col min="11" max="11" width="17.1640625" style="110" customWidth="1"/>
    <col min="12" max="12" width="12.5" style="110" customWidth="1"/>
    <col min="13" max="13" width="11" style="110" customWidth="1"/>
    <col min="14" max="14" width="3.83203125" style="110" customWidth="1"/>
    <col min="15" max="16" width="12.5" style="110" customWidth="1"/>
    <col min="17" max="17" width="3.83203125" style="110" customWidth="1"/>
    <col min="18" max="19" width="12.5" style="110" customWidth="1"/>
    <col min="20" max="20" width="3.33203125" style="110" customWidth="1"/>
    <col min="21" max="22" width="12.5" style="110" customWidth="1"/>
    <col min="23" max="16384" width="9.33203125" style="3"/>
  </cols>
  <sheetData>
    <row r="1" spans="1:22" x14ac:dyDescent="0.2">
      <c r="A1" s="2"/>
      <c r="B1" s="2"/>
      <c r="C1" s="2"/>
      <c r="D1" s="2"/>
      <c r="E1" s="2"/>
      <c r="F1" s="2"/>
      <c r="G1" s="2"/>
      <c r="I1" s="109"/>
      <c r="J1" s="109"/>
    </row>
    <row r="2" spans="1:22" x14ac:dyDescent="0.2">
      <c r="A2" s="2"/>
      <c r="B2" s="2" t="s">
        <v>17</v>
      </c>
      <c r="C2" s="2"/>
      <c r="D2" s="2"/>
      <c r="E2" s="2"/>
      <c r="F2" s="2"/>
      <c r="G2" s="2"/>
      <c r="I2" s="109"/>
      <c r="J2" s="109"/>
    </row>
    <row r="3" spans="1:22" x14ac:dyDescent="0.2">
      <c r="B3" s="20"/>
      <c r="I3" s="109"/>
      <c r="J3" s="109"/>
    </row>
    <row r="4" spans="1:22" x14ac:dyDescent="0.2">
      <c r="A4" s="4"/>
      <c r="B4" s="3" t="s">
        <v>36</v>
      </c>
      <c r="C4" s="4"/>
      <c r="D4" s="4"/>
      <c r="E4" s="4"/>
      <c r="F4" s="4"/>
      <c r="G4" s="4"/>
      <c r="I4" s="111"/>
      <c r="J4" s="111"/>
      <c r="L4" s="112"/>
      <c r="O4" s="112"/>
      <c r="R4" s="112"/>
      <c r="U4" s="112"/>
    </row>
    <row r="5" spans="1:22" x14ac:dyDescent="0.2">
      <c r="A5" s="4"/>
      <c r="B5" s="4"/>
    </row>
    <row r="6" spans="1:22" x14ac:dyDescent="0.2">
      <c r="A6" s="4"/>
      <c r="B6" s="4" t="s">
        <v>28</v>
      </c>
      <c r="C6" s="5" t="s">
        <v>150</v>
      </c>
      <c r="D6" s="5"/>
      <c r="E6" s="21" t="s">
        <v>71</v>
      </c>
      <c r="F6" s="5"/>
      <c r="G6" s="5"/>
      <c r="J6" s="113"/>
      <c r="L6" s="110" t="s">
        <v>95</v>
      </c>
      <c r="O6" s="110" t="s">
        <v>96</v>
      </c>
      <c r="R6" s="110" t="s">
        <v>97</v>
      </c>
      <c r="U6" s="110" t="s">
        <v>98</v>
      </c>
    </row>
    <row r="7" spans="1:22" ht="14.25" x14ac:dyDescent="0.35">
      <c r="A7" s="4"/>
      <c r="B7" s="4" t="s">
        <v>26</v>
      </c>
      <c r="C7" s="6" t="s">
        <v>9</v>
      </c>
      <c r="D7" s="6" t="s">
        <v>10</v>
      </c>
      <c r="E7" s="6" t="s">
        <v>9</v>
      </c>
      <c r="F7" s="6" t="s">
        <v>10</v>
      </c>
      <c r="G7" s="6"/>
      <c r="I7" s="114" t="s">
        <v>100</v>
      </c>
      <c r="J7" s="115"/>
      <c r="K7" s="116"/>
      <c r="L7" s="116" t="s">
        <v>99</v>
      </c>
      <c r="M7" s="116"/>
      <c r="O7" s="116" t="s">
        <v>99</v>
      </c>
      <c r="R7" s="116" t="s">
        <v>99</v>
      </c>
      <c r="U7" s="116" t="s">
        <v>99</v>
      </c>
    </row>
    <row r="8" spans="1:22" x14ac:dyDescent="0.2">
      <c r="A8" s="7"/>
      <c r="B8" s="8"/>
      <c r="C8" s="9"/>
      <c r="D8" s="9"/>
      <c r="E8" s="9"/>
      <c r="F8" s="9"/>
      <c r="G8" s="9"/>
      <c r="I8" s="117"/>
      <c r="J8" s="118"/>
      <c r="L8" s="119"/>
      <c r="O8" s="119"/>
      <c r="R8" s="119"/>
      <c r="U8" s="119"/>
    </row>
    <row r="9" spans="1:22" x14ac:dyDescent="0.2">
      <c r="A9" s="7"/>
      <c r="B9" s="8">
        <f>[2]SourceEnergy!$R$20</f>
        <v>2026</v>
      </c>
      <c r="C9" s="9">
        <f>INDEX([2]SourceEnergy!$S$20:$T$40,MATCH($B9,[2]SourceEnergy!$R$20:$R$40,0),MATCH(C$7,[2]SourceEnergy!$S$12:$T$12,0))/10</f>
        <v>1.0033718334079291</v>
      </c>
      <c r="D9" s="9">
        <f>INDEX([2]SourceEnergy!$S$20:$T$40,MATCH($B9,[2]SourceEnergy!$R$20:$R$40,0),MATCH(D$7,[2]SourceEnergy!$S$12:$T$12,0))/10</f>
        <v>1.4703575827307136</v>
      </c>
      <c r="E9" s="9">
        <f>INDEX([2]SourceEnergy!$U$20:$V$40,MATCH($B9,[2]SourceEnergy!$R$20:$R$40,0),MATCH(E$7,[2]SourceEnergy!$U$12:$V$12,0))/10</f>
        <v>1.1701796808566123</v>
      </c>
      <c r="F9" s="9">
        <f>INDEX([2]SourceEnergy!$U$20:$V$40,MATCH($B9,[2]SourceEnergy!$R$20:$R$40,0),MATCH(F$7,[2]SourceEnergy!$U$12:$V$12,0))/10</f>
        <v>1.1986695389663715</v>
      </c>
      <c r="G9" s="9"/>
      <c r="H9" s="27"/>
      <c r="I9" s="117">
        <v>1</v>
      </c>
      <c r="J9" s="118"/>
      <c r="L9" s="133">
        <f>C9*1*$I9</f>
        <v>1.0033718334079291</v>
      </c>
      <c r="M9" s="134">
        <f t="shared" ref="M9" si="0">M$33*$I9</f>
        <v>2.5399306817354108</v>
      </c>
      <c r="O9" s="133">
        <f>D9*1*$I9</f>
        <v>1.4703575827307136</v>
      </c>
      <c r="P9" s="134">
        <f t="shared" ref="P9" si="1">P$33*$I9</f>
        <v>3.4023913849995759</v>
      </c>
      <c r="R9" s="133">
        <f>E9*1*$I9</f>
        <v>1.1701796808566123</v>
      </c>
      <c r="S9" s="134">
        <f t="shared" ref="S9" si="2">S$33*$I9</f>
        <v>2.6006380427858122</v>
      </c>
      <c r="U9" s="133">
        <f>F9*1*$I9</f>
        <v>1.1986695389663715</v>
      </c>
      <c r="V9" s="134">
        <f t="shared" ref="V9" si="3">V$33*$I9</f>
        <v>3.4580756121477294</v>
      </c>
    </row>
    <row r="10" spans="1:22" x14ac:dyDescent="0.2">
      <c r="A10" s="7"/>
      <c r="B10" s="8">
        <f t="shared" ref="B10:B26" si="4">B9+1</f>
        <v>2027</v>
      </c>
      <c r="C10" s="9">
        <f>INDEX([2]SourceEnergy!$S$20:$T$45,MATCH($B10,[2]SourceEnergy!$R$20:$R$45,0),MATCH(C$7,[2]SourceEnergy!$S$12:$T$12,0))/10</f>
        <v>0.80793192902891597</v>
      </c>
      <c r="D10" s="9">
        <f>INDEX([2]SourceEnergy!$S$20:$T$45,MATCH($B10,[2]SourceEnergy!$R$20:$R$45,0),MATCH(D$7,[2]SourceEnergy!$S$12:$T$12,0))/10</f>
        <v>1.4510892704717973</v>
      </c>
      <c r="E10" s="9">
        <f>INDEX([2]SourceEnergy!$U$20:$V$45,MATCH($B10,[2]SourceEnergy!$R$20:$R$45,0),MATCH(E$7,[2]SourceEnergy!$U$12:$V$12,0))/10</f>
        <v>1.0097656383648155</v>
      </c>
      <c r="F10" s="9">
        <f>INDEX([2]SourceEnergy!$U$20:$V$45,MATCH($B10,[2]SourceEnergy!$R$20:$R$45,0),MATCH(F$7,[2]SourceEnergy!$U$12:$V$12,0))/10</f>
        <v>1.2694462503723183</v>
      </c>
      <c r="G10" s="9"/>
      <c r="H10" s="27"/>
      <c r="I10" s="118">
        <f>I9-0.005</f>
        <v>0.995</v>
      </c>
      <c r="J10" s="118"/>
      <c r="L10" s="133">
        <f t="shared" ref="L10:L26" si="5">C10*1*$I10</f>
        <v>0.80389226938377134</v>
      </c>
      <c r="M10" s="134">
        <f>M$33*$I10</f>
        <v>2.5272310283267339</v>
      </c>
      <c r="O10" s="133">
        <f t="shared" ref="O10:O26" si="6">D10*1*$I10</f>
        <v>1.4438338241194382</v>
      </c>
      <c r="P10" s="134">
        <f>P$33*$I10</f>
        <v>3.3853794280745779</v>
      </c>
      <c r="R10" s="133">
        <f t="shared" ref="R10:R26" si="7">E10*1*$I10</f>
        <v>1.0047168101729913</v>
      </c>
      <c r="S10" s="134">
        <f>S$33*$I10</f>
        <v>2.5876348525718833</v>
      </c>
      <c r="U10" s="133">
        <f t="shared" ref="U10:U26" si="8">F10*1*$I10</f>
        <v>1.2630990191204567</v>
      </c>
      <c r="V10" s="134">
        <f>V$33*$I10</f>
        <v>3.4407852340869907</v>
      </c>
    </row>
    <row r="11" spans="1:22" x14ac:dyDescent="0.2">
      <c r="A11" s="7"/>
      <c r="B11" s="8">
        <f t="shared" si="4"/>
        <v>2028</v>
      </c>
      <c r="C11" s="9">
        <f>INDEX([2]SourceEnergy!$S$20:$T$45,MATCH($B11,[2]SourceEnergy!$R$20:$R$45,0),MATCH(C$7,[2]SourceEnergy!$S$12:$T$12,0))/10</f>
        <v>1.1794662268679261</v>
      </c>
      <c r="D11" s="9">
        <f>INDEX([2]SourceEnergy!$S$20:$T$45,MATCH($B11,[2]SourceEnergy!$R$20:$R$45,0),MATCH(D$7,[2]SourceEnergy!$S$12:$T$12,0))/10</f>
        <v>2.2396482549130114</v>
      </c>
      <c r="E11" s="9">
        <f>INDEX([2]SourceEnergy!$U$20:$V$45,MATCH($B11,[2]SourceEnergy!$R$20:$R$45,0),MATCH(E$7,[2]SourceEnergy!$U$12:$V$12,0))/10</f>
        <v>1.391944720344291</v>
      </c>
      <c r="F11" s="9">
        <f>INDEX([2]SourceEnergy!$U$20:$V$45,MATCH($B11,[2]SourceEnergy!$R$20:$R$45,0),MATCH(F$7,[2]SourceEnergy!$U$12:$V$12,0))/10</f>
        <v>1.9350928825198874</v>
      </c>
      <c r="G11" s="9"/>
      <c r="H11" s="27"/>
      <c r="I11" s="118">
        <f t="shared" ref="I11:I26" si="9">I10-0.005</f>
        <v>0.99</v>
      </c>
      <c r="J11" s="118"/>
      <c r="L11" s="133">
        <f t="shared" si="5"/>
        <v>1.1676715645992468</v>
      </c>
      <c r="M11" s="134">
        <f t="shared" ref="M11:M26" si="10">M$33*$I11</f>
        <v>2.5145313749180569</v>
      </c>
      <c r="O11" s="133">
        <f t="shared" si="6"/>
        <v>2.2172517723638814</v>
      </c>
      <c r="P11" s="134">
        <f t="shared" ref="P11:P26" si="11">P$33*$I11</f>
        <v>3.3683674711495803</v>
      </c>
      <c r="R11" s="133">
        <f t="shared" si="7"/>
        <v>1.378025273140848</v>
      </c>
      <c r="S11" s="134">
        <f t="shared" ref="S11:S26" si="12">S$33*$I11</f>
        <v>2.5746316623579539</v>
      </c>
      <c r="U11" s="133">
        <f t="shared" si="8"/>
        <v>1.9157419536946885</v>
      </c>
      <c r="V11" s="134">
        <f t="shared" ref="V11:V26" si="13">V$33*$I11</f>
        <v>3.4234948560262519</v>
      </c>
    </row>
    <row r="12" spans="1:22" x14ac:dyDescent="0.2">
      <c r="A12" s="7"/>
      <c r="B12" s="8">
        <f t="shared" si="4"/>
        <v>2029</v>
      </c>
      <c r="C12" s="9">
        <f>INDEX([2]SourceEnergy!$S$20:$T$45,MATCH($B12,[2]SourceEnergy!$R$20:$R$45,0),MATCH(C$7,[2]SourceEnergy!$S$12:$T$12,0))/10</f>
        <v>1.4264869260496025</v>
      </c>
      <c r="D12" s="9">
        <f>INDEX([2]SourceEnergy!$S$20:$T$45,MATCH($B12,[2]SourceEnergy!$R$20:$R$45,0),MATCH(D$7,[2]SourceEnergy!$S$12:$T$12,0))/10</f>
        <v>2.5516023854329331</v>
      </c>
      <c r="E12" s="9">
        <f>INDEX([2]SourceEnergy!$U$20:$V$45,MATCH($B12,[2]SourceEnergy!$R$20:$R$45,0),MATCH(E$7,[2]SourceEnergy!$U$12:$V$12,0))/10</f>
        <v>1.6677321511038035</v>
      </c>
      <c r="F12" s="9">
        <f>INDEX([2]SourceEnergy!$U$20:$V$45,MATCH($B12,[2]SourceEnergy!$R$20:$R$45,0),MATCH(F$7,[2]SourceEnergy!$U$12:$V$12,0))/10</f>
        <v>2.46376214315988</v>
      </c>
      <c r="G12" s="9"/>
      <c r="H12" s="27"/>
      <c r="I12" s="118">
        <f t="shared" si="9"/>
        <v>0.98499999999999999</v>
      </c>
      <c r="J12" s="118"/>
      <c r="L12" s="133">
        <f t="shared" si="5"/>
        <v>1.4050896221588585</v>
      </c>
      <c r="M12" s="134">
        <f t="shared" si="10"/>
        <v>2.5018317215093795</v>
      </c>
      <c r="O12" s="133">
        <f t="shared" si="6"/>
        <v>2.5133283496514389</v>
      </c>
      <c r="P12" s="134">
        <f t="shared" si="11"/>
        <v>3.3513555142245823</v>
      </c>
      <c r="R12" s="133">
        <f t="shared" si="7"/>
        <v>1.6427161688372465</v>
      </c>
      <c r="S12" s="134">
        <f t="shared" si="12"/>
        <v>2.561628472144025</v>
      </c>
      <c r="U12" s="133">
        <f t="shared" si="8"/>
        <v>2.4268057110124817</v>
      </c>
      <c r="V12" s="134">
        <f t="shared" si="13"/>
        <v>3.4062044779655136</v>
      </c>
    </row>
    <row r="13" spans="1:22" x14ac:dyDescent="0.2">
      <c r="A13" s="7"/>
      <c r="B13" s="8">
        <f t="shared" si="4"/>
        <v>2030</v>
      </c>
      <c r="C13" s="9">
        <f>INDEX([2]SourceEnergy!$S$20:$T$45,MATCH($B13,[2]SourceEnergy!$R$20:$R$45,0),MATCH(C$7,[2]SourceEnergy!$S$12:$T$12,0))/10</f>
        <v>2.1238618795203719</v>
      </c>
      <c r="D13" s="9">
        <f>INDEX([2]SourceEnergy!$S$20:$T$45,MATCH($B13,[2]SourceEnergy!$R$20:$R$45,0),MATCH(D$7,[2]SourceEnergy!$S$12:$T$12,0))/10</f>
        <v>3.1805595775696567</v>
      </c>
      <c r="E13" s="9">
        <f>INDEX([2]SourceEnergy!$U$20:$V$45,MATCH($B13,[2]SourceEnergy!$R$20:$R$45,0),MATCH(E$7,[2]SourceEnergy!$U$12:$V$12,0))/10</f>
        <v>2.2348786471090465</v>
      </c>
      <c r="F13" s="9">
        <f>INDEX([2]SourceEnergy!$U$20:$V$45,MATCH($B13,[2]SourceEnergy!$R$20:$R$45,0),MATCH(F$7,[2]SourceEnergy!$U$12:$V$12,0))/10</f>
        <v>3.3281970672007097</v>
      </c>
      <c r="G13" s="9"/>
      <c r="H13" s="27"/>
      <c r="I13" s="118">
        <f t="shared" si="9"/>
        <v>0.98</v>
      </c>
      <c r="J13" s="118"/>
      <c r="L13" s="133">
        <f t="shared" si="5"/>
        <v>2.0813846419299642</v>
      </c>
      <c r="M13" s="134">
        <f t="shared" si="10"/>
        <v>2.4891320681007025</v>
      </c>
      <c r="O13" s="133">
        <f t="shared" si="6"/>
        <v>3.1169483860182634</v>
      </c>
      <c r="P13" s="134">
        <f t="shared" si="11"/>
        <v>3.3343435572995843</v>
      </c>
      <c r="R13" s="133">
        <f t="shared" si="7"/>
        <v>2.1901810741668655</v>
      </c>
      <c r="S13" s="134">
        <f t="shared" si="12"/>
        <v>2.5486252819300961</v>
      </c>
      <c r="U13" s="133">
        <f t="shared" si="8"/>
        <v>3.2616331258566955</v>
      </c>
      <c r="V13" s="134">
        <f t="shared" si="13"/>
        <v>3.3889140999047749</v>
      </c>
    </row>
    <row r="14" spans="1:22" x14ac:dyDescent="0.2">
      <c r="A14" s="7"/>
      <c r="B14" s="8">
        <f t="shared" si="4"/>
        <v>2031</v>
      </c>
      <c r="C14" s="9">
        <f>INDEX([2]SourceEnergy!$S$20:$T$45,MATCH($B14,[2]SourceEnergy!$R$20:$R$45,0),MATCH(C$7,[2]SourceEnergy!$S$12:$T$12,0))/10</f>
        <v>2.8650783837052982</v>
      </c>
      <c r="D14" s="9">
        <f>INDEX([2]SourceEnergy!$S$20:$T$45,MATCH($B14,[2]SourceEnergy!$R$20:$R$45,0),MATCH(D$7,[2]SourceEnergy!$S$12:$T$12,0))/10</f>
        <v>3.889602517740145</v>
      </c>
      <c r="E14" s="9">
        <f>INDEX([2]SourceEnergy!$U$20:$V$45,MATCH($B14,[2]SourceEnergy!$R$20:$R$45,0),MATCH(E$7,[2]SourceEnergy!$U$12:$V$12,0))/10</f>
        <v>2.8702102747543026</v>
      </c>
      <c r="F14" s="9">
        <f>INDEX([2]SourceEnergy!$U$20:$V$45,MATCH($B14,[2]SourceEnergy!$R$20:$R$45,0),MATCH(F$7,[2]SourceEnergy!$U$12:$V$12,0))/10</f>
        <v>3.9657369674951726</v>
      </c>
      <c r="G14" s="9"/>
      <c r="H14" s="27"/>
      <c r="I14" s="118">
        <f t="shared" si="9"/>
        <v>0.97499999999999998</v>
      </c>
      <c r="J14" s="118"/>
      <c r="L14" s="133">
        <f t="shared" si="5"/>
        <v>2.7934514241126656</v>
      </c>
      <c r="M14" s="134">
        <f t="shared" si="10"/>
        <v>2.4764324146920256</v>
      </c>
      <c r="O14" s="133">
        <f t="shared" si="6"/>
        <v>3.7923624547966415</v>
      </c>
      <c r="P14" s="134">
        <f t="shared" si="11"/>
        <v>3.3173316003745863</v>
      </c>
      <c r="R14" s="133">
        <f t="shared" si="7"/>
        <v>2.7984550178854448</v>
      </c>
      <c r="S14" s="134">
        <f t="shared" si="12"/>
        <v>2.5356220917161667</v>
      </c>
      <c r="U14" s="133">
        <f t="shared" si="8"/>
        <v>3.8665935433077934</v>
      </c>
      <c r="V14" s="134">
        <f t="shared" si="13"/>
        <v>3.3716237218440361</v>
      </c>
    </row>
    <row r="15" spans="1:22" x14ac:dyDescent="0.2">
      <c r="A15" s="7"/>
      <c r="B15" s="8">
        <f t="shared" si="4"/>
        <v>2032</v>
      </c>
      <c r="C15" s="9">
        <f>INDEX([2]SourceEnergy!$S$20:$T$45,MATCH($B15,[2]SourceEnergy!$R$20:$R$45,0),MATCH(C$7,[2]SourceEnergy!$S$12:$T$12,0))/10</f>
        <v>2.7593192309549108</v>
      </c>
      <c r="D15" s="9">
        <f>INDEX([2]SourceEnergy!$S$20:$T$45,MATCH($B15,[2]SourceEnergy!$R$20:$R$45,0),MATCH(D$7,[2]SourceEnergy!$S$12:$T$12,0))/10</f>
        <v>3.9074329431439629</v>
      </c>
      <c r="E15" s="9">
        <f>INDEX([2]SourceEnergy!$U$20:$V$45,MATCH($B15,[2]SourceEnergy!$R$20:$R$45,0),MATCH(E$7,[2]SourceEnergy!$U$12:$V$12,0))/10</f>
        <v>2.8636795195036386</v>
      </c>
      <c r="F15" s="9">
        <f>INDEX([2]SourceEnergy!$U$20:$V$45,MATCH($B15,[2]SourceEnergy!$R$20:$R$45,0),MATCH(F$7,[2]SourceEnergy!$U$12:$V$12,0))/10</f>
        <v>3.9474954291325526</v>
      </c>
      <c r="G15" s="9"/>
      <c r="H15" s="27"/>
      <c r="I15" s="118">
        <f t="shared" si="9"/>
        <v>0.97</v>
      </c>
      <c r="J15" s="118"/>
      <c r="L15" s="133">
        <f t="shared" si="5"/>
        <v>2.6765396540262634</v>
      </c>
      <c r="M15" s="134">
        <f t="shared" si="10"/>
        <v>2.4637327612833486</v>
      </c>
      <c r="O15" s="133">
        <f t="shared" si="6"/>
        <v>3.7902099548496437</v>
      </c>
      <c r="P15" s="134">
        <f t="shared" si="11"/>
        <v>3.3003196434495887</v>
      </c>
      <c r="R15" s="133">
        <f t="shared" si="7"/>
        <v>2.7777691339185293</v>
      </c>
      <c r="S15" s="134">
        <f t="shared" si="12"/>
        <v>2.5226189015022378</v>
      </c>
      <c r="U15" s="133">
        <f t="shared" si="8"/>
        <v>3.8290705662585758</v>
      </c>
      <c r="V15" s="134">
        <f t="shared" si="13"/>
        <v>3.3543333437832974</v>
      </c>
    </row>
    <row r="16" spans="1:22" x14ac:dyDescent="0.2">
      <c r="A16" s="7"/>
      <c r="B16" s="8">
        <f t="shared" si="4"/>
        <v>2033</v>
      </c>
      <c r="C16" s="9">
        <f>INDEX([2]SourceEnergy!$S$20:$T$45,MATCH($B16,[2]SourceEnergy!$R$20:$R$45,0),MATCH(C$7,[2]SourceEnergy!$S$12:$T$12,0))/10</f>
        <v>2.7641995244783488</v>
      </c>
      <c r="D16" s="9">
        <f>INDEX([2]SourceEnergy!$S$20:$T$45,MATCH($B16,[2]SourceEnergy!$R$20:$R$45,0),MATCH(D$7,[2]SourceEnergy!$S$12:$T$12,0))/10</f>
        <v>3.8245513277093695</v>
      </c>
      <c r="E16" s="9">
        <f>INDEX([2]SourceEnergy!$U$20:$V$45,MATCH($B16,[2]SourceEnergy!$R$20:$R$45,0),MATCH(E$7,[2]SourceEnergy!$U$12:$V$12,0))/10</f>
        <v>2.7663555304159773</v>
      </c>
      <c r="F16" s="9">
        <f>INDEX([2]SourceEnergy!$U$20:$V$45,MATCH($B16,[2]SourceEnergy!$R$20:$R$45,0),MATCH(F$7,[2]SourceEnergy!$U$12:$V$12,0))/10</f>
        <v>4.1260317811509362</v>
      </c>
      <c r="G16" s="9"/>
      <c r="H16" s="27"/>
      <c r="I16" s="118">
        <f t="shared" si="9"/>
        <v>0.96499999999999997</v>
      </c>
      <c r="J16" s="118"/>
      <c r="L16" s="133">
        <f t="shared" si="5"/>
        <v>2.6674525411216066</v>
      </c>
      <c r="M16" s="134">
        <f t="shared" si="10"/>
        <v>2.4510331078746712</v>
      </c>
      <c r="O16" s="133">
        <f t="shared" si="6"/>
        <v>3.6906920312395415</v>
      </c>
      <c r="P16" s="134">
        <f t="shared" si="11"/>
        <v>3.2833076865245907</v>
      </c>
      <c r="R16" s="133">
        <f t="shared" si="7"/>
        <v>2.669533086851418</v>
      </c>
      <c r="S16" s="134">
        <f t="shared" si="12"/>
        <v>2.5096157112883088</v>
      </c>
      <c r="U16" s="133">
        <f t="shared" si="8"/>
        <v>3.9816206688106535</v>
      </c>
      <c r="V16" s="134">
        <f t="shared" si="13"/>
        <v>3.3370429657225587</v>
      </c>
    </row>
    <row r="17" spans="1:22" x14ac:dyDescent="0.2">
      <c r="A17" s="7"/>
      <c r="B17" s="8">
        <f t="shared" si="4"/>
        <v>2034</v>
      </c>
      <c r="C17" s="9">
        <f>INDEX([2]SourceEnergy!$S$20:$T$45,MATCH($B17,[2]SourceEnergy!$R$20:$R$45,0),MATCH(C$7,[2]SourceEnergy!$S$12:$T$12,0))/10</f>
        <v>3.19761807636739</v>
      </c>
      <c r="D17" s="9">
        <f>INDEX([2]SourceEnergy!$S$20:$T$45,MATCH($B17,[2]SourceEnergy!$R$20:$R$45,0),MATCH(D$7,[2]SourceEnergy!$S$12:$T$12,0))/10</f>
        <v>4.4343430102337944</v>
      </c>
      <c r="E17" s="9">
        <f>INDEX([2]SourceEnergy!$U$20:$V$45,MATCH($B17,[2]SourceEnergy!$R$20:$R$45,0),MATCH(E$7,[2]SourceEnergy!$U$12:$V$12,0))/10</f>
        <v>3.4206181027550975</v>
      </c>
      <c r="F17" s="9">
        <f>INDEX([2]SourceEnergy!$U$20:$V$45,MATCH($B17,[2]SourceEnergy!$R$20:$R$45,0),MATCH(F$7,[2]SourceEnergy!$U$12:$V$12,0))/10</f>
        <v>4.5485832825822428</v>
      </c>
      <c r="G17" s="9"/>
      <c r="H17" s="27"/>
      <c r="I17" s="118">
        <f t="shared" si="9"/>
        <v>0.96</v>
      </c>
      <c r="J17" s="118"/>
      <c r="L17" s="133">
        <f t="shared" si="5"/>
        <v>3.0697133533126943</v>
      </c>
      <c r="M17" s="134">
        <f t="shared" si="10"/>
        <v>2.4383334544659943</v>
      </c>
      <c r="O17" s="133">
        <f t="shared" si="6"/>
        <v>4.2569692898244424</v>
      </c>
      <c r="P17" s="134">
        <f t="shared" si="11"/>
        <v>3.2662957295995927</v>
      </c>
      <c r="R17" s="133">
        <f t="shared" si="7"/>
        <v>3.2837933786448934</v>
      </c>
      <c r="S17" s="134">
        <f t="shared" si="12"/>
        <v>2.4966125210743795</v>
      </c>
      <c r="U17" s="133">
        <f t="shared" si="8"/>
        <v>4.3666399512789527</v>
      </c>
      <c r="V17" s="134">
        <f t="shared" si="13"/>
        <v>3.3197525876618199</v>
      </c>
    </row>
    <row r="18" spans="1:22" x14ac:dyDescent="0.2">
      <c r="A18" s="7"/>
      <c r="B18" s="8">
        <f t="shared" si="4"/>
        <v>2035</v>
      </c>
      <c r="C18" s="9">
        <f>INDEX([2]SourceEnergy!$S$20:$T$45,MATCH($B18,[2]SourceEnergy!$R$20:$R$45,0),MATCH(C$7,[2]SourceEnergy!$S$12:$T$12,0))/10</f>
        <v>3.2938850819259251</v>
      </c>
      <c r="D18" s="9">
        <f>INDEX([2]SourceEnergy!$S$20:$T$45,MATCH($B18,[2]SourceEnergy!$R$20:$R$45,0),MATCH(D$7,[2]SourceEnergy!$S$12:$T$12,0))/10</f>
        <v>4.0746447818093792</v>
      </c>
      <c r="E18" s="9">
        <f>INDEX([2]SourceEnergy!$U$20:$V$45,MATCH($B18,[2]SourceEnergy!$R$20:$R$45,0),MATCH(E$7,[2]SourceEnergy!$U$12:$V$12,0))/10</f>
        <v>3.2529382902937356</v>
      </c>
      <c r="F18" s="9">
        <f>INDEX([2]SourceEnergy!$U$20:$V$45,MATCH($B18,[2]SourceEnergy!$R$20:$R$45,0),MATCH(F$7,[2]SourceEnergy!$U$12:$V$12,0))/10</f>
        <v>4.0917306329634382</v>
      </c>
      <c r="G18" s="9"/>
      <c r="H18" s="27"/>
      <c r="I18" s="118">
        <f t="shared" si="9"/>
        <v>0.95499999999999996</v>
      </c>
      <c r="J18" s="118"/>
      <c r="L18" s="133">
        <f t="shared" si="5"/>
        <v>3.1456602532392584</v>
      </c>
      <c r="M18" s="134">
        <f t="shared" si="10"/>
        <v>2.4256338010573173</v>
      </c>
      <c r="O18" s="133">
        <f t="shared" si="6"/>
        <v>3.891285766627957</v>
      </c>
      <c r="P18" s="134">
        <f t="shared" si="11"/>
        <v>3.2492837726745947</v>
      </c>
      <c r="R18" s="133">
        <f t="shared" si="7"/>
        <v>3.1065560672305175</v>
      </c>
      <c r="S18" s="134">
        <f t="shared" si="12"/>
        <v>2.4836093308604505</v>
      </c>
      <c r="U18" s="133">
        <f t="shared" si="8"/>
        <v>3.9076027544800831</v>
      </c>
      <c r="V18" s="134">
        <f t="shared" si="13"/>
        <v>3.3024622096010816</v>
      </c>
    </row>
    <row r="19" spans="1:22" x14ac:dyDescent="0.2">
      <c r="A19" s="7"/>
      <c r="B19" s="8">
        <f t="shared" si="4"/>
        <v>2036</v>
      </c>
      <c r="C19" s="9">
        <f>INDEX([2]SourceEnergy!$S$20:$T$45,MATCH($B19,[2]SourceEnergy!$R$20:$R$45,0),MATCH(C$7,[2]SourceEnergy!$S$12:$T$12,0))/10</f>
        <v>3.1518787415550955</v>
      </c>
      <c r="D19" s="9">
        <f>INDEX([2]SourceEnergy!$S$20:$T$45,MATCH($B19,[2]SourceEnergy!$R$20:$R$45,0),MATCH(D$7,[2]SourceEnergy!$S$12:$T$12,0))/10</f>
        <v>3.8154338691046581</v>
      </c>
      <c r="E19" s="9">
        <f>INDEX([2]SourceEnergy!$U$20:$V$45,MATCH($B19,[2]SourceEnergy!$R$20:$R$45,0),MATCH(E$7,[2]SourceEnergy!$U$12:$V$12,0))/10</f>
        <v>3.0187618938841383</v>
      </c>
      <c r="F19" s="9">
        <f>INDEX([2]SourceEnergy!$U$20:$V$45,MATCH($B19,[2]SourceEnergy!$R$20:$R$45,0),MATCH(F$7,[2]SourceEnergy!$U$12:$V$12,0))/10</f>
        <v>3.8508472219581442</v>
      </c>
      <c r="G19" s="9"/>
      <c r="H19" s="27"/>
      <c r="I19" s="118">
        <f t="shared" si="9"/>
        <v>0.95</v>
      </c>
      <c r="J19" s="118"/>
      <c r="L19" s="133">
        <f t="shared" si="5"/>
        <v>2.9942848044773407</v>
      </c>
      <c r="M19" s="134">
        <f t="shared" si="10"/>
        <v>2.4129341476486403</v>
      </c>
      <c r="O19" s="133">
        <f t="shared" si="6"/>
        <v>3.6246621756494251</v>
      </c>
      <c r="P19" s="134">
        <f t="shared" si="11"/>
        <v>3.2322718157495971</v>
      </c>
      <c r="R19" s="133">
        <f t="shared" si="7"/>
        <v>2.8678237991899311</v>
      </c>
      <c r="S19" s="134">
        <f t="shared" si="12"/>
        <v>2.4706061406465216</v>
      </c>
      <c r="U19" s="133">
        <f t="shared" si="8"/>
        <v>3.6583048608602367</v>
      </c>
      <c r="V19" s="134">
        <f t="shared" si="13"/>
        <v>3.2851718315403429</v>
      </c>
    </row>
    <row r="20" spans="1:22" x14ac:dyDescent="0.2">
      <c r="A20" s="7"/>
      <c r="B20" s="8">
        <f t="shared" si="4"/>
        <v>2037</v>
      </c>
      <c r="C20" s="9">
        <f>INDEX([2]SourceEnergy!$S$20:$T$45,MATCH($B20,[2]SourceEnergy!$R$20:$R$45,0),MATCH(C$7,[2]SourceEnergy!$S$12:$T$12,0))/10</f>
        <v>3.5342037747844683</v>
      </c>
      <c r="D20" s="9">
        <f>INDEX([2]SourceEnergy!$S$20:$T$45,MATCH($B20,[2]SourceEnergy!$R$20:$R$45,0),MATCH(D$7,[2]SourceEnergy!$S$12:$T$12,0))/10</f>
        <v>4.1401518440556373</v>
      </c>
      <c r="E20" s="9">
        <f>INDEX([2]SourceEnergy!$U$20:$V$45,MATCH($B20,[2]SourceEnergy!$R$20:$R$45,0),MATCH(E$7,[2]SourceEnergy!$U$12:$V$12,0))/10</f>
        <v>3.3512486380988427</v>
      </c>
      <c r="F20" s="9">
        <f>INDEX([2]SourceEnergy!$U$20:$V$45,MATCH($B20,[2]SourceEnergy!$R$20:$R$45,0),MATCH(F$7,[2]SourceEnergy!$U$12:$V$12,0))/10</f>
        <v>4.3062835733654019</v>
      </c>
      <c r="G20" s="9"/>
      <c r="H20" s="27"/>
      <c r="I20" s="118">
        <f t="shared" si="9"/>
        <v>0.94499999999999995</v>
      </c>
      <c r="J20" s="118"/>
      <c r="L20" s="133">
        <f t="shared" si="5"/>
        <v>3.3398225671713222</v>
      </c>
      <c r="M20" s="134">
        <f t="shared" si="10"/>
        <v>2.4002344942399629</v>
      </c>
      <c r="O20" s="133">
        <f t="shared" si="6"/>
        <v>3.9124434926325771</v>
      </c>
      <c r="P20" s="134">
        <f t="shared" si="11"/>
        <v>3.2152598588245991</v>
      </c>
      <c r="R20" s="133">
        <f t="shared" si="7"/>
        <v>3.166929963003406</v>
      </c>
      <c r="S20" s="134">
        <f t="shared" si="12"/>
        <v>2.4576029504325922</v>
      </c>
      <c r="U20" s="133">
        <f t="shared" si="8"/>
        <v>4.0694379768303044</v>
      </c>
      <c r="V20" s="134">
        <f t="shared" si="13"/>
        <v>3.2678814534796041</v>
      </c>
    </row>
    <row r="21" spans="1:22" x14ac:dyDescent="0.2">
      <c r="A21" s="7"/>
      <c r="B21" s="8">
        <f t="shared" si="4"/>
        <v>2038</v>
      </c>
      <c r="C21" s="9">
        <f>INDEX([2]SourceEnergy!$S$20:$T$45,MATCH($B21,[2]SourceEnergy!$R$20:$R$45,0),MATCH(C$7,[2]SourceEnergy!$S$12:$T$12,0))/10</f>
        <v>3.4436981775467443</v>
      </c>
      <c r="D21" s="9">
        <f>INDEX([2]SourceEnergy!$S$20:$T$45,MATCH($B21,[2]SourceEnergy!$R$20:$R$45,0),MATCH(D$7,[2]SourceEnergy!$S$12:$T$12,0))/10</f>
        <v>4.0990667756174792</v>
      </c>
      <c r="E21" s="9">
        <f>INDEX([2]SourceEnergy!$U$20:$V$45,MATCH($B21,[2]SourceEnergy!$R$20:$R$45,0),MATCH(E$7,[2]SourceEnergy!$U$12:$V$12,0))/10</f>
        <v>3.5421942515783016</v>
      </c>
      <c r="F21" s="9">
        <f>INDEX([2]SourceEnergy!$U$20:$V$45,MATCH($B21,[2]SourceEnergy!$R$20:$R$45,0),MATCH(F$7,[2]SourceEnergy!$U$12:$V$12,0))/10</f>
        <v>4.2017902664103817</v>
      </c>
      <c r="G21" s="9"/>
      <c r="H21" s="27"/>
      <c r="I21" s="118">
        <f t="shared" si="9"/>
        <v>0.94</v>
      </c>
      <c r="J21" s="118"/>
      <c r="L21" s="133">
        <f t="shared" si="5"/>
        <v>3.2370762868939393</v>
      </c>
      <c r="M21" s="134">
        <f t="shared" si="10"/>
        <v>2.387534840831286</v>
      </c>
      <c r="O21" s="133">
        <f t="shared" si="6"/>
        <v>3.8531227690804304</v>
      </c>
      <c r="P21" s="134">
        <f t="shared" si="11"/>
        <v>3.1982479018996011</v>
      </c>
      <c r="R21" s="133">
        <f t="shared" si="7"/>
        <v>3.3296625964836033</v>
      </c>
      <c r="S21" s="134">
        <f t="shared" si="12"/>
        <v>2.4445997602186633</v>
      </c>
      <c r="U21" s="133">
        <f t="shared" si="8"/>
        <v>3.9496828504257584</v>
      </c>
      <c r="V21" s="134">
        <f t="shared" si="13"/>
        <v>3.2505910754188654</v>
      </c>
    </row>
    <row r="22" spans="1:22" x14ac:dyDescent="0.2">
      <c r="A22" s="7"/>
      <c r="B22" s="8">
        <f t="shared" si="4"/>
        <v>2039</v>
      </c>
      <c r="C22" s="9">
        <f>INDEX([2]SourceEnergy!$S$20:$T$45,MATCH($B22,[2]SourceEnergy!$R$20:$R$45,0),MATCH(C$7,[2]SourceEnergy!$S$12:$T$12,0))/10</f>
        <v>3.768789083707047</v>
      </c>
      <c r="D22" s="9">
        <f>INDEX([2]SourceEnergy!$S$20:$T$45,MATCH($B22,[2]SourceEnergy!$R$20:$R$45,0),MATCH(D$7,[2]SourceEnergy!$S$12:$T$12,0))/10</f>
        <v>4.3096533557396448</v>
      </c>
      <c r="E22" s="9">
        <f>INDEX([2]SourceEnergy!$U$20:$V$45,MATCH($B22,[2]SourceEnergy!$R$20:$R$45,0),MATCH(E$7,[2]SourceEnergy!$U$12:$V$12,0))/10</f>
        <v>3.6313280591444808</v>
      </c>
      <c r="F22" s="9">
        <f>INDEX([2]SourceEnergy!$U$20:$V$45,MATCH($B22,[2]SourceEnergy!$R$20:$R$45,0),MATCH(F$7,[2]SourceEnergy!$U$12:$V$12,0))/10</f>
        <v>4.8204503032211132</v>
      </c>
      <c r="G22" s="9"/>
      <c r="H22" s="27"/>
      <c r="I22" s="118">
        <f t="shared" si="9"/>
        <v>0.93499999999999994</v>
      </c>
      <c r="J22" s="118"/>
      <c r="L22" s="133">
        <f t="shared" si="5"/>
        <v>3.5238177932660886</v>
      </c>
      <c r="M22" s="134">
        <f t="shared" si="10"/>
        <v>2.374835187422609</v>
      </c>
      <c r="O22" s="133">
        <f t="shared" si="6"/>
        <v>4.0295258876165674</v>
      </c>
      <c r="P22" s="134">
        <f t="shared" si="11"/>
        <v>3.1812359449746035</v>
      </c>
      <c r="R22" s="133">
        <f t="shared" si="7"/>
        <v>3.3952917353000891</v>
      </c>
      <c r="S22" s="134">
        <f t="shared" si="12"/>
        <v>2.4315965700047344</v>
      </c>
      <c r="U22" s="133">
        <f t="shared" si="8"/>
        <v>4.5071210335117406</v>
      </c>
      <c r="V22" s="134">
        <f t="shared" si="13"/>
        <v>3.2333006973581266</v>
      </c>
    </row>
    <row r="23" spans="1:22" x14ac:dyDescent="0.2">
      <c r="A23" s="7"/>
      <c r="B23" s="8">
        <f t="shared" si="4"/>
        <v>2040</v>
      </c>
      <c r="C23" s="9">
        <f>INDEX([2]SourceEnergy!$S$20:$T$45,MATCH($B23,[2]SourceEnergy!$R$20:$R$45,0),MATCH(C$7,[2]SourceEnergy!$S$12:$T$12,0))/10</f>
        <v>3.8119099164039243</v>
      </c>
      <c r="D23" s="9">
        <f>INDEX([2]SourceEnergy!$S$20:$T$45,MATCH($B23,[2]SourceEnergy!$R$20:$R$45,0),MATCH(D$7,[2]SourceEnergy!$S$12:$T$12,0))/10</f>
        <v>3.9096651238848912</v>
      </c>
      <c r="E23" s="9">
        <f>INDEX([2]SourceEnergy!$U$20:$V$45,MATCH($B23,[2]SourceEnergy!$R$20:$R$45,0),MATCH(E$7,[2]SourceEnergy!$U$12:$V$12,0))/10</f>
        <v>3.7536882461960004</v>
      </c>
      <c r="F23" s="9">
        <f>INDEX([2]SourceEnergy!$U$20:$V$45,MATCH($B23,[2]SourceEnergy!$R$20:$R$45,0),MATCH(F$7,[2]SourceEnergy!$U$12:$V$12,0))/10</f>
        <v>4.0193608295801466</v>
      </c>
      <c r="G23" s="9"/>
      <c r="H23" s="27"/>
      <c r="I23" s="118">
        <f t="shared" si="9"/>
        <v>0.92999999999999994</v>
      </c>
      <c r="J23" s="118"/>
      <c r="L23" s="133">
        <f t="shared" si="5"/>
        <v>3.5450762222556493</v>
      </c>
      <c r="M23" s="134">
        <f t="shared" si="10"/>
        <v>2.3621355340139321</v>
      </c>
      <c r="O23" s="133">
        <f t="shared" si="6"/>
        <v>3.6359885652129487</v>
      </c>
      <c r="P23" s="134">
        <f t="shared" si="11"/>
        <v>3.1642239880496055</v>
      </c>
      <c r="R23" s="133">
        <f t="shared" si="7"/>
        <v>3.49093006896228</v>
      </c>
      <c r="S23" s="134">
        <f t="shared" si="12"/>
        <v>2.418593379790805</v>
      </c>
      <c r="U23" s="133">
        <f t="shared" si="8"/>
        <v>3.7380055715095359</v>
      </c>
      <c r="V23" s="134">
        <f t="shared" si="13"/>
        <v>3.2160103192973883</v>
      </c>
    </row>
    <row r="24" spans="1:22" x14ac:dyDescent="0.2">
      <c r="A24" s="7"/>
      <c r="B24" s="8">
        <f t="shared" si="4"/>
        <v>2041</v>
      </c>
      <c r="C24" s="9">
        <f>INDEX([2]SourceEnergy!$S$20:$T$45,MATCH($B24,[2]SourceEnergy!$R$20:$R$45,0),MATCH(C$7,[2]SourceEnergy!$S$12:$T$12,0))/10</f>
        <v>3.9056223834917732</v>
      </c>
      <c r="D24" s="9">
        <f>INDEX([2]SourceEnergy!$S$20:$T$45,MATCH($B24,[2]SourceEnergy!$R$20:$R$45,0),MATCH(D$7,[2]SourceEnergy!$S$12:$T$12,0))/10</f>
        <v>4.2690955149233485</v>
      </c>
      <c r="E24" s="9">
        <f>INDEX([2]SourceEnergy!$U$20:$V$45,MATCH($B24,[2]SourceEnergy!$R$20:$R$45,0),MATCH(E$7,[2]SourceEnergy!$U$12:$V$12,0))/10</f>
        <v>3.6584028577025007</v>
      </c>
      <c r="F24" s="9">
        <f>INDEX([2]SourceEnergy!$U$20:$V$45,MATCH($B24,[2]SourceEnergy!$R$20:$R$45,0),MATCH(F$7,[2]SourceEnergy!$U$12:$V$12,0))/10</f>
        <v>4.6943439024655946</v>
      </c>
      <c r="G24" s="9"/>
      <c r="H24" s="27"/>
      <c r="I24" s="118">
        <f t="shared" si="9"/>
        <v>0.92499999999999993</v>
      </c>
      <c r="J24" s="118"/>
      <c r="L24" s="133">
        <f t="shared" si="5"/>
        <v>3.6127007047298898</v>
      </c>
      <c r="M24" s="134">
        <f t="shared" si="10"/>
        <v>2.3494358806052547</v>
      </c>
      <c r="O24" s="133">
        <f t="shared" si="6"/>
        <v>3.948913351304097</v>
      </c>
      <c r="P24" s="134">
        <f t="shared" si="11"/>
        <v>3.1472120311246075</v>
      </c>
      <c r="R24" s="133">
        <f t="shared" si="7"/>
        <v>3.3840226433748128</v>
      </c>
      <c r="S24" s="134">
        <f t="shared" si="12"/>
        <v>2.4055901895768761</v>
      </c>
      <c r="U24" s="133">
        <f t="shared" si="8"/>
        <v>4.342268109780675</v>
      </c>
      <c r="V24" s="134">
        <f t="shared" si="13"/>
        <v>3.1987199412366496</v>
      </c>
    </row>
    <row r="25" spans="1:22" x14ac:dyDescent="0.2">
      <c r="A25" s="7"/>
      <c r="B25" s="8">
        <f t="shared" si="4"/>
        <v>2042</v>
      </c>
      <c r="C25" s="9">
        <f>INDEX([2]SourceEnergy!$S$20:$T$45,MATCH($B25,[2]SourceEnergy!$R$20:$R$45,0),MATCH(C$7,[2]SourceEnergy!$S$12:$T$12,0))/10</f>
        <v>4.3615628925206043</v>
      </c>
      <c r="D25" s="9">
        <f>INDEX([2]SourceEnergy!$S$20:$T$45,MATCH($B25,[2]SourceEnergy!$R$20:$R$45,0),MATCH(D$7,[2]SourceEnergy!$S$12:$T$12,0))/10</f>
        <v>4.5025151038639324</v>
      </c>
      <c r="E25" s="9">
        <f>INDEX([2]SourceEnergy!$U$20:$V$45,MATCH($B25,[2]SourceEnergy!$R$20:$R$45,0),MATCH(E$7,[2]SourceEnergy!$U$12:$V$12,0))/10</f>
        <v>3.9347731773029375</v>
      </c>
      <c r="F25" s="9">
        <f>INDEX([2]SourceEnergy!$U$20:$V$45,MATCH($B25,[2]SourceEnergy!$R$20:$R$45,0),MATCH(F$7,[2]SourceEnergy!$U$12:$V$12,0))/10</f>
        <v>4.7765392141977978</v>
      </c>
      <c r="G25" s="9"/>
      <c r="H25" s="27"/>
      <c r="I25" s="118">
        <f t="shared" si="9"/>
        <v>0.91999999999999993</v>
      </c>
      <c r="J25" s="118"/>
      <c r="L25" s="133">
        <f t="shared" si="5"/>
        <v>4.0126378611189555</v>
      </c>
      <c r="M25" s="134">
        <f t="shared" si="10"/>
        <v>2.3367362271965777</v>
      </c>
      <c r="O25" s="133">
        <f t="shared" si="6"/>
        <v>4.1423138955548175</v>
      </c>
      <c r="P25" s="134">
        <f t="shared" si="11"/>
        <v>3.1302000741996094</v>
      </c>
      <c r="R25" s="133">
        <f t="shared" si="7"/>
        <v>3.6199913231187022</v>
      </c>
      <c r="S25" s="134">
        <f t="shared" si="12"/>
        <v>2.3925869993629472</v>
      </c>
      <c r="U25" s="133">
        <f t="shared" si="8"/>
        <v>4.3944160770619733</v>
      </c>
      <c r="V25" s="134">
        <f t="shared" si="13"/>
        <v>3.1814295631759109</v>
      </c>
    </row>
    <row r="26" spans="1:22" x14ac:dyDescent="0.2">
      <c r="A26" s="7"/>
      <c r="B26" s="8">
        <f t="shared" si="4"/>
        <v>2043</v>
      </c>
      <c r="C26" s="9">
        <f>INDEX([2]SourceEnergy!$S$20:$T$45,MATCH($B26,[2]SourceEnergy!$R$20:$R$45,0),MATCH(C$7,[2]SourceEnergy!$S$12:$T$12,0))/10</f>
        <v>4.5019260653440911</v>
      </c>
      <c r="D26" s="9">
        <f>INDEX([2]SourceEnergy!$S$20:$T$45,MATCH($B26,[2]SourceEnergy!$R$20:$R$45,0),MATCH(D$7,[2]SourceEnergy!$S$12:$T$12,0))/10</f>
        <v>4.7033250164384928</v>
      </c>
      <c r="E26" s="9">
        <f>INDEX([2]SourceEnergy!$U$20:$V$45,MATCH($B26,[2]SourceEnergy!$R$20:$R$45,0),MATCH(E$7,[2]SourceEnergy!$U$12:$V$12,0))/10</f>
        <v>3.9325158248228078</v>
      </c>
      <c r="F26" s="9">
        <f>INDEX([2]SourceEnergy!$U$20:$V$45,MATCH($B26,[2]SourceEnergy!$R$20:$R$45,0),MATCH(F$7,[2]SourceEnergy!$U$12:$V$12,0))/10</f>
        <v>5.1243823780441531</v>
      </c>
      <c r="G26" s="9"/>
      <c r="H26" s="27"/>
      <c r="I26" s="118">
        <f t="shared" si="9"/>
        <v>0.91499999999999992</v>
      </c>
      <c r="J26" s="118"/>
      <c r="L26" s="133">
        <f t="shared" si="5"/>
        <v>4.1192623497898433</v>
      </c>
      <c r="M26" s="134">
        <f t="shared" si="10"/>
        <v>2.3240365737879007</v>
      </c>
      <c r="O26" s="133">
        <f t="shared" si="6"/>
        <v>4.3035423900412209</v>
      </c>
      <c r="P26" s="134">
        <f t="shared" si="11"/>
        <v>3.1131881172746119</v>
      </c>
      <c r="R26" s="133">
        <f t="shared" si="7"/>
        <v>3.5982519797128689</v>
      </c>
      <c r="S26" s="134">
        <f t="shared" si="12"/>
        <v>2.3795838091490178</v>
      </c>
      <c r="U26" s="133">
        <f t="shared" si="8"/>
        <v>4.6888098759103993</v>
      </c>
      <c r="V26" s="134">
        <f t="shared" si="13"/>
        <v>3.1641391851151721</v>
      </c>
    </row>
    <row r="27" spans="1:22" x14ac:dyDescent="0.2">
      <c r="A27" s="7"/>
      <c r="B27" s="8">
        <f t="shared" ref="B27" si="14">B26+1</f>
        <v>2044</v>
      </c>
      <c r="C27" s="9">
        <f>INDEX([2]SourceEnergy!$S$20:$T$45,MATCH($B27,[2]SourceEnergy!$R$20:$R$45,0),MATCH(C$7,[2]SourceEnergy!$S$12:$T$12,0))/10</f>
        <v>4.5988545375129872</v>
      </c>
      <c r="D27" s="9">
        <f>INDEX([2]SourceEnergy!$S$20:$T$45,MATCH($B27,[2]SourceEnergy!$R$20:$R$45,0),MATCH(D$7,[2]SourceEnergy!$S$12:$T$12,0))/10</f>
        <v>5.1205624084095804</v>
      </c>
      <c r="E27" s="9">
        <f>INDEX([2]SourceEnergy!$U$20:$V$45,MATCH($B27,[2]SourceEnergy!$R$20:$R$45,0),MATCH(E$7,[2]SourceEnergy!$U$12:$V$12,0))/10</f>
        <v>4.5084535879791625</v>
      </c>
      <c r="F27" s="9">
        <f>INDEX([2]SourceEnergy!$U$20:$V$45,MATCH($B27,[2]SourceEnergy!$R$20:$R$45,0),MATCH(F$7,[2]SourceEnergy!$U$12:$V$12,0))/10</f>
        <v>5.6354029665897691</v>
      </c>
      <c r="G27" s="9"/>
      <c r="H27" s="27"/>
      <c r="I27" s="118"/>
      <c r="J27" s="118"/>
      <c r="L27" s="119"/>
      <c r="O27" s="119"/>
      <c r="R27" s="119"/>
      <c r="U27" s="119"/>
    </row>
    <row r="28" spans="1:22" x14ac:dyDescent="0.2">
      <c r="A28" s="7"/>
      <c r="B28" s="8">
        <f t="shared" ref="B28:B29" si="15">B27+1</f>
        <v>2045</v>
      </c>
      <c r="C28" s="9">
        <f>INDEX([2]SourceEnergy!$S$20:$T$45,MATCH($B28,[2]SourceEnergy!$R$20:$R$45,0),MATCH(C$7,[2]SourceEnergy!$S$12:$T$12,0))/10</f>
        <v>4.8288632336011528</v>
      </c>
      <c r="D28" s="9">
        <f>INDEX([2]SourceEnergy!$S$20:$T$45,MATCH($B28,[2]SourceEnergy!$R$20:$R$45,0),MATCH(D$7,[2]SourceEnergy!$S$12:$T$12,0))/10</f>
        <v>6.0776974990312969</v>
      </c>
      <c r="E28" s="9">
        <f>INDEX([2]SourceEnergy!$U$20:$V$45,MATCH($B28,[2]SourceEnergy!$R$20:$R$45,0),MATCH(E$7,[2]SourceEnergy!$U$12:$V$12,0))/10</f>
        <v>4.6670400027890349</v>
      </c>
      <c r="F28" s="9">
        <f>INDEX([2]SourceEnergy!$U$20:$V$45,MATCH($B28,[2]SourceEnergy!$R$20:$R$45,0),MATCH(F$7,[2]SourceEnergy!$U$12:$V$12,0))/10</f>
        <v>6.1798531798441072</v>
      </c>
      <c r="G28" s="9"/>
      <c r="H28" s="27"/>
      <c r="I28" s="118"/>
      <c r="J28" s="118"/>
      <c r="L28" s="119"/>
      <c r="O28" s="119"/>
      <c r="R28" s="119"/>
      <c r="U28" s="119"/>
    </row>
    <row r="29" spans="1:22" hidden="1" x14ac:dyDescent="0.2">
      <c r="A29" s="7"/>
      <c r="B29" s="8">
        <f t="shared" si="15"/>
        <v>2046</v>
      </c>
      <c r="C29" s="9">
        <f>INDEX([2]SourceEnergy!$S$20:$T$45,MATCH($B29,[2]SourceEnergy!$R$20:$R$45,0),MATCH(C$7,[2]SourceEnergy!$S$12:$T$12,0))/10</f>
        <v>4.9434442602529538</v>
      </c>
      <c r="D29" s="9">
        <f>INDEX([2]SourceEnergy!$S$20:$T$45,MATCH($B29,[2]SourceEnergy!$R$20:$R$45,0),MATCH(D$7,[2]SourceEnergy!$S$12:$T$12,0))/10</f>
        <v>6.082154249419923</v>
      </c>
      <c r="E29" s="9">
        <f>INDEX([2]SourceEnergy!$U$20:$V$45,MATCH($B29,[2]SourceEnergy!$R$20:$R$45,0),MATCH(E$7,[2]SourceEnergy!$U$12:$V$12,0))/10</f>
        <v>5.4735960178054883</v>
      </c>
      <c r="F29" s="9">
        <f>INDEX([2]SourceEnergy!$U$20:$V$45,MATCH($B29,[2]SourceEnergy!$R$20:$R$45,0),MATCH(F$7,[2]SourceEnergy!$U$12:$V$12,0))/10</f>
        <v>6.0211888493120078</v>
      </c>
      <c r="G29" s="9"/>
      <c r="H29" s="27"/>
      <c r="I29" s="118"/>
      <c r="J29" s="118"/>
      <c r="L29" s="119"/>
      <c r="O29" s="119"/>
      <c r="R29" s="119"/>
      <c r="U29" s="119"/>
    </row>
    <row r="30" spans="1:22" x14ac:dyDescent="0.2">
      <c r="A30" s="7"/>
      <c r="B30" s="8"/>
      <c r="C30" s="7"/>
      <c r="D30" s="7"/>
      <c r="E30" s="7"/>
      <c r="F30" s="7"/>
      <c r="G30" s="7"/>
      <c r="H30" s="27"/>
      <c r="I30" s="118"/>
      <c r="J30" s="118"/>
      <c r="L30" s="119"/>
      <c r="O30" s="119"/>
      <c r="R30" s="119"/>
      <c r="U30" s="119"/>
    </row>
    <row r="31" spans="1:22" x14ac:dyDescent="0.2">
      <c r="A31" s="7"/>
      <c r="C31" s="5" t="s">
        <v>149</v>
      </c>
      <c r="D31" s="5"/>
      <c r="E31" s="21" t="s">
        <v>113</v>
      </c>
      <c r="F31" s="21"/>
      <c r="G31" s="5"/>
      <c r="H31" s="27"/>
      <c r="I31" s="118"/>
      <c r="J31" s="118"/>
      <c r="L31" s="119"/>
      <c r="O31" s="119"/>
      <c r="R31" s="119"/>
      <c r="U31" s="119"/>
    </row>
    <row r="32" spans="1:22" ht="14.25" x14ac:dyDescent="0.35">
      <c r="A32" s="7"/>
      <c r="B32" s="12"/>
      <c r="C32" s="6" t="s">
        <v>9</v>
      </c>
      <c r="D32" s="6" t="s">
        <v>10</v>
      </c>
      <c r="E32" s="6" t="s">
        <v>9</v>
      </c>
      <c r="F32" s="6" t="s">
        <v>10</v>
      </c>
      <c r="G32" s="6"/>
      <c r="H32" s="27"/>
      <c r="I32" s="118"/>
      <c r="J32" s="118"/>
      <c r="K32" s="130"/>
      <c r="L32" s="130"/>
      <c r="M32" s="130"/>
      <c r="O32" s="119"/>
      <c r="R32" s="119"/>
      <c r="U32" s="119"/>
    </row>
    <row r="33" spans="1:22" ht="36" customHeight="1" x14ac:dyDescent="0.2">
      <c r="B33" s="13" t="str">
        <f ca="1">"15-year ("&amp;INDEX($B:$B,MID(_xlfn.FORMULATEXT(L33),FIND("(L",_xlfn.FORMULATEXT(L33))+2,2),1)&amp;"-"&amp;INDEX($B:$B,MID(_xlfn.FORMULATEXT(L33),FIND("),",_xlfn.FORMULATEXT(L33))-2,2),1)&amp;") Nominal Levelized"</f>
        <v>15-year (2027-2041) Nominal Levelized</v>
      </c>
      <c r="C33" s="14">
        <f>M33</f>
        <v>2.5399306817354108</v>
      </c>
      <c r="D33" s="14">
        <f>P33</f>
        <v>3.4023913849995759</v>
      </c>
      <c r="E33" s="14">
        <f>S33</f>
        <v>2.6006380427858122</v>
      </c>
      <c r="F33" s="14">
        <f>V33</f>
        <v>3.4580756121477294</v>
      </c>
      <c r="G33" s="14"/>
      <c r="I33" s="132">
        <f>-PMT('Table 4 Comparison'!$P$37,COUNT(I10:I24),NPV('Table 4 Comparison'!$P$37,I10:I24))</f>
        <v>0.96564886635038905</v>
      </c>
      <c r="J33" s="122"/>
      <c r="K33" s="130"/>
      <c r="L33" s="132">
        <f>-PMT('Table 4 Comparison'!$P$37,COUNT(L10:L24),NPV('Table 4 Comparison'!$P$37,L10:L24))</f>
        <v>2.4526811834263702</v>
      </c>
      <c r="M33" s="131">
        <f>L33/$I33</f>
        <v>2.5399306817354108</v>
      </c>
      <c r="N33" s="125"/>
      <c r="O33" s="132">
        <f>-PMT('Table 4 Comparison'!$P$37,COUNT(O10:O24),NPV('Table 4 Comparison'!$P$37,O10:O24))</f>
        <v>3.2855153838051705</v>
      </c>
      <c r="P33" s="131">
        <f>O33/$I33</f>
        <v>3.4023913849995759</v>
      </c>
      <c r="Q33" s="125"/>
      <c r="R33" s="132">
        <f>-PMT('Table 4 Comparison'!$P$37,COUNT(R10:R24),NPV('Table 4 Comparison'!$P$37,R10:R24))</f>
        <v>2.5113031778038142</v>
      </c>
      <c r="S33" s="131">
        <f>R33/$I33</f>
        <v>2.6006380427858122</v>
      </c>
      <c r="T33" s="125"/>
      <c r="U33" s="132">
        <f>-PMT('Table 4 Comparison'!$P$37,COUNT(U10:U24),NPV('Table 4 Comparison'!$P$37,U10:U24))</f>
        <v>3.3392867946243827</v>
      </c>
      <c r="V33" s="131">
        <f>U33/$I33</f>
        <v>3.4580756121477294</v>
      </c>
    </row>
    <row r="34" spans="1:22" ht="28.5" hidden="1" customHeight="1" x14ac:dyDescent="0.2">
      <c r="A34" s="12"/>
      <c r="B34" s="13" t="s">
        <v>147</v>
      </c>
      <c r="C34" s="14">
        <f t="shared" ref="C34:C35" si="16">M34</f>
        <v>2.5399306817354108</v>
      </c>
      <c r="D34" s="14">
        <f t="shared" ref="D34:D35" si="17">P34</f>
        <v>3.4023913849995759</v>
      </c>
      <c r="E34" s="14">
        <f t="shared" ref="E34:E35" si="18">S34</f>
        <v>2.6006380427858122</v>
      </c>
      <c r="F34" s="14">
        <f t="shared" ref="F34:F35" si="19">V34</f>
        <v>3.4580756121477294</v>
      </c>
      <c r="I34" s="132">
        <f>-PMT('Table 4 Comparison'!$P$37,COUNT(I10:I24),NPV('Table 4 Comparison'!$P$37,I10:I24))</f>
        <v>0.96564886635038905</v>
      </c>
      <c r="J34" s="120"/>
      <c r="K34" s="121"/>
      <c r="L34" s="132">
        <f>-PMT('Table 4 Comparison'!$P$37,COUNT(L10:L24),NPV('Table 4 Comparison'!$P$37,L10:L24))</f>
        <v>2.4526811834263702</v>
      </c>
      <c r="M34" s="131">
        <f>L34/$I34</f>
        <v>2.5399306817354108</v>
      </c>
      <c r="N34" s="121"/>
      <c r="O34" s="132">
        <f>-PMT('Table 4 Comparison'!$P$37,COUNT(O10:O24),NPV('Table 4 Comparison'!$P$37,O10:O24))</f>
        <v>3.2855153838051705</v>
      </c>
      <c r="P34" s="131">
        <f>O34/$I34</f>
        <v>3.4023913849995759</v>
      </c>
      <c r="Q34" s="121"/>
      <c r="R34" s="132">
        <f>-PMT('Table 4 Comparison'!$P$37,COUNT(R10:R24),NPV('Table 4 Comparison'!$P$37,R10:R24))</f>
        <v>2.5113031778038142</v>
      </c>
      <c r="S34" s="131">
        <f>R34/$I34</f>
        <v>2.6006380427858122</v>
      </c>
      <c r="T34" s="121"/>
      <c r="U34" s="132">
        <f>-PMT('Table 4 Comparison'!$P$37,COUNT(U10:U24),NPV('Table 4 Comparison'!$P$37,U10:U24))</f>
        <v>3.3392867946243827</v>
      </c>
      <c r="V34" s="131">
        <f>U34/$I34</f>
        <v>3.4580756121477294</v>
      </c>
    </row>
    <row r="35" spans="1:22" ht="24.75" hidden="1" customHeight="1" x14ac:dyDescent="0.2">
      <c r="A35" s="16"/>
      <c r="B35" s="13" t="s">
        <v>148</v>
      </c>
      <c r="C35" s="14">
        <f t="shared" si="16"/>
        <v>2.8017289126807268</v>
      </c>
      <c r="D35" s="14">
        <f t="shared" si="17"/>
        <v>3.6591359339950142</v>
      </c>
      <c r="E35" s="14">
        <f t="shared" si="18"/>
        <v>2.8275005684700942</v>
      </c>
      <c r="F35" s="14">
        <f t="shared" si="19"/>
        <v>3.7494385035950772</v>
      </c>
      <c r="I35" s="132">
        <f>-PMT('Table 4 Comparison'!$P$37,COUNT(I11:I25),NPV('Table 4 Comparison'!$P$37,I11:I25))</f>
        <v>0.96064886635038915</v>
      </c>
      <c r="J35" s="120"/>
      <c r="K35" s="121"/>
      <c r="L35" s="132">
        <f>-PMT('Table 4 Comparison'!$P$37,COUNT(L11:L25),NPV('Table 4 Comparison'!$P$37,L11:L25))</f>
        <v>2.6914777037878488</v>
      </c>
      <c r="M35" s="131">
        <f>L35/$I35</f>
        <v>2.8017289126807268</v>
      </c>
      <c r="N35" s="121"/>
      <c r="O35" s="132">
        <f>-PMT('Table 4 Comparison'!$P$37,COUNT(O11:O25),NPV('Table 4 Comparison'!$P$37,O11:O25))</f>
        <v>3.5151447868142829</v>
      </c>
      <c r="P35" s="131">
        <f>O35/$I35</f>
        <v>3.6591359339950142</v>
      </c>
      <c r="Q35" s="121"/>
      <c r="R35" s="132">
        <f>-PMT('Table 4 Comparison'!$P$37,COUNT(R11:R25),NPV('Table 4 Comparison'!$P$37,R11:R25))</f>
        <v>2.7162352157058769</v>
      </c>
      <c r="S35" s="131">
        <f>R35/$I35</f>
        <v>2.8275005684700942</v>
      </c>
      <c r="T35" s="121"/>
      <c r="U35" s="132">
        <f>-PMT('Table 4 Comparison'!$P$37,COUNT(U11:U25),NPV('Table 4 Comparison'!$P$37,U11:U25))</f>
        <v>3.6018938479291105</v>
      </c>
      <c r="V35" s="131">
        <f>U35/$I35</f>
        <v>3.7494385035950772</v>
      </c>
    </row>
    <row r="36" spans="1:22" hidden="1" x14ac:dyDescent="0.2">
      <c r="A36" s="16"/>
      <c r="B36" s="13"/>
      <c r="C36" s="14"/>
      <c r="D36" s="14"/>
      <c r="E36" s="14"/>
      <c r="F36" s="14"/>
      <c r="I36" s="122"/>
      <c r="J36" s="122"/>
      <c r="K36" s="123"/>
      <c r="L36" s="123"/>
      <c r="M36" s="124"/>
      <c r="N36" s="125"/>
      <c r="O36" s="123"/>
      <c r="P36" s="124"/>
      <c r="Q36" s="125"/>
      <c r="R36" s="123"/>
      <c r="S36" s="124"/>
      <c r="T36" s="125"/>
      <c r="U36" s="123"/>
      <c r="V36" s="124"/>
    </row>
    <row r="37" spans="1:22" ht="12.75" hidden="1" x14ac:dyDescent="0.2">
      <c r="A37" s="16"/>
      <c r="B37"/>
      <c r="C37"/>
      <c r="D37"/>
      <c r="E37"/>
      <c r="F37" s="17"/>
      <c r="G37" s="17"/>
      <c r="K37" s="126"/>
      <c r="L37" s="127"/>
      <c r="M37" s="128"/>
      <c r="O37" s="127"/>
      <c r="P37" s="128"/>
      <c r="R37" s="127"/>
      <c r="S37" s="128"/>
      <c r="U37" s="127"/>
      <c r="V37" s="128"/>
    </row>
    <row r="38" spans="1:22" ht="12.75" x14ac:dyDescent="0.2">
      <c r="A38" s="16"/>
      <c r="B38"/>
      <c r="C38"/>
      <c r="D38" s="19"/>
      <c r="E38" s="19"/>
      <c r="F38" s="17"/>
      <c r="G38" s="17"/>
      <c r="L38" s="129"/>
      <c r="O38" s="129"/>
      <c r="R38" s="129"/>
      <c r="U38" s="129"/>
    </row>
    <row r="39" spans="1:22" ht="12.75" x14ac:dyDescent="0.2">
      <c r="A39" s="7"/>
      <c r="B39"/>
      <c r="C39"/>
      <c r="D39" s="19"/>
      <c r="E39" s="19"/>
      <c r="F39" s="7"/>
      <c r="G39" s="7"/>
    </row>
    <row r="40" spans="1:22" ht="12.75" x14ac:dyDescent="0.2">
      <c r="A40" s="15"/>
      <c r="B40" t="s">
        <v>93</v>
      </c>
      <c r="C40"/>
      <c r="D40" s="19"/>
      <c r="E40" s="19"/>
      <c r="K40" s="110" t="str">
        <f ca="1">"NPV ("&amp;INDEX($B:$B,MID(_xlfn.FORMULATEXT(L33),FIND("(L",_xlfn.FORMULATEXT(L33))+2,2),1)&amp;"-"&amp;INDEX($B:$B,MID(_xlfn.FORMULATEXT(L33),FIND("),",_xlfn.FORMULATEXT(L33))-2,2),1)&amp;")"</f>
        <v>NPV (2027-2041)</v>
      </c>
      <c r="L40" s="117">
        <f>NPV('Table 4 Comparison'!$P$37,L10:L24)</f>
        <v>23.315721036066229</v>
      </c>
      <c r="M40" s="117">
        <f>NPV('Table 4 Comparison'!$P$37,M10:M24)</f>
        <v>23.315721036066229</v>
      </c>
      <c r="O40" s="117">
        <f>NPV('Table 4 Comparison'!$P$37,O10:O24)</f>
        <v>31.232824170604271</v>
      </c>
      <c r="P40" s="117">
        <f>NPV('Table 4 Comparison'!$P$37,P10:P24)</f>
        <v>31.232824170604275</v>
      </c>
      <c r="R40" s="117">
        <f>NPV('Table 4 Comparison'!$P$37,R10:R24)</f>
        <v>23.872994470835643</v>
      </c>
      <c r="S40" s="117">
        <f>NPV('Table 4 Comparison'!$P$37,S10:S24)</f>
        <v>23.872994470835646</v>
      </c>
      <c r="U40" s="117">
        <f>NPV('Table 4 Comparison'!$P$37,U10:U24)</f>
        <v>31.743986902576239</v>
      </c>
      <c r="V40" s="117">
        <f>NPV('Table 4 Comparison'!$P$37,V10:V24)</f>
        <v>31.743986902576239</v>
      </c>
    </row>
    <row r="41" spans="1:22" ht="12.75" x14ac:dyDescent="0.2">
      <c r="A41" s="15"/>
      <c r="B41" t="s">
        <v>112</v>
      </c>
      <c r="C41"/>
      <c r="D41" s="19"/>
      <c r="E41" s="19"/>
      <c r="K41" s="110" t="s">
        <v>101</v>
      </c>
      <c r="M41" s="110">
        <f>M40-L40</f>
        <v>0</v>
      </c>
      <c r="P41" s="110">
        <f>P40-O40</f>
        <v>0</v>
      </c>
      <c r="S41" s="110">
        <f>S40-R40</f>
        <v>0</v>
      </c>
      <c r="V41" s="110">
        <f>V40-U40</f>
        <v>0</v>
      </c>
    </row>
    <row r="42" spans="1:22" ht="12.75" x14ac:dyDescent="0.2">
      <c r="B42" t="s">
        <v>282</v>
      </c>
    </row>
  </sheetData>
  <printOptions horizontalCentered="1"/>
  <pageMargins left="0.25" right="0.25" top="0.75" bottom="0.75" header="0.3" footer="0.3"/>
  <pageSetup scale="53" orientation="landscape" copies="3" r:id="rId1"/>
  <headerFooter alignWithMargins="0">
    <oddFooter>&amp;L&amp;8NPC Group - &amp;F   ( &amp;A )&amp;C &amp;R &amp;8&amp;D 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4">
    <tabColor rgb="FFFF0000"/>
  </sheetPr>
  <dimension ref="A1:V43"/>
  <sheetViews>
    <sheetView showGridLines="0" zoomScale="90" zoomScaleNormal="90" zoomScaleSheetLayoutView="80" workbookViewId="0">
      <selection activeCell="B43" sqref="B43"/>
    </sheetView>
  </sheetViews>
  <sheetFormatPr defaultColWidth="9.33203125" defaultRowHeight="12" x14ac:dyDescent="0.2"/>
  <cols>
    <col min="1" max="1" width="2.83203125" style="3" customWidth="1"/>
    <col min="2" max="2" width="23" style="3" customWidth="1"/>
    <col min="3" max="6" width="18.83203125" style="3" customWidth="1"/>
    <col min="7" max="7" width="4.6640625" style="3" customWidth="1"/>
    <col min="8" max="8" width="5.83203125" style="3" customWidth="1"/>
    <col min="9" max="9" width="11.6640625" style="110" customWidth="1"/>
    <col min="10" max="10" width="3.5" style="110" customWidth="1"/>
    <col min="11" max="11" width="17.1640625" style="110" customWidth="1"/>
    <col min="12" max="12" width="12.5" style="110" customWidth="1"/>
    <col min="13" max="13" width="11" style="110" customWidth="1"/>
    <col min="14" max="14" width="3.83203125" style="110" customWidth="1"/>
    <col min="15" max="16" width="12.5" style="110" customWidth="1"/>
    <col min="17" max="17" width="3.83203125" style="110" customWidth="1"/>
    <col min="18" max="19" width="12.5" style="110" customWidth="1"/>
    <col min="20" max="20" width="3.33203125" style="110" customWidth="1"/>
    <col min="21" max="22" width="12.5" style="110" customWidth="1"/>
    <col min="23" max="16384" width="9.33203125" style="3"/>
  </cols>
  <sheetData>
    <row r="1" spans="1:22" x14ac:dyDescent="0.2">
      <c r="A1" s="2"/>
      <c r="B1" s="2"/>
      <c r="C1" s="2"/>
      <c r="D1" s="2"/>
      <c r="E1" s="2"/>
      <c r="F1" s="2"/>
      <c r="G1" s="4"/>
      <c r="I1" s="109"/>
      <c r="J1" s="109"/>
    </row>
    <row r="2" spans="1:22" x14ac:dyDescent="0.2">
      <c r="A2" s="2"/>
      <c r="B2" s="2" t="s">
        <v>17</v>
      </c>
      <c r="C2" s="2"/>
      <c r="D2" s="2"/>
      <c r="E2" s="2"/>
      <c r="F2" s="2"/>
      <c r="G2" s="4"/>
      <c r="I2" s="109"/>
      <c r="J2" s="109"/>
    </row>
    <row r="3" spans="1:22" x14ac:dyDescent="0.2">
      <c r="G3" s="4"/>
      <c r="I3" s="109"/>
      <c r="J3" s="109"/>
    </row>
    <row r="4" spans="1:22" x14ac:dyDescent="0.2">
      <c r="A4" s="4"/>
      <c r="B4" s="20" t="s">
        <v>37</v>
      </c>
      <c r="C4" s="4"/>
      <c r="D4" s="4"/>
      <c r="E4" s="4"/>
      <c r="F4" s="4"/>
      <c r="G4" s="4"/>
      <c r="I4" s="111"/>
      <c r="J4" s="111"/>
      <c r="L4" s="112"/>
      <c r="O4" s="112"/>
      <c r="R4" s="112"/>
      <c r="U4" s="112"/>
    </row>
    <row r="5" spans="1:22" x14ac:dyDescent="0.2">
      <c r="A5" s="4"/>
      <c r="B5" s="4"/>
    </row>
    <row r="6" spans="1:22" x14ac:dyDescent="0.2">
      <c r="A6" s="4"/>
      <c r="B6" s="4" t="s">
        <v>28</v>
      </c>
      <c r="C6" s="5" t="s">
        <v>150</v>
      </c>
      <c r="D6" s="5"/>
      <c r="E6" s="5" t="s">
        <v>71</v>
      </c>
      <c r="F6" s="5"/>
      <c r="J6" s="113"/>
      <c r="L6" s="110" t="s">
        <v>95</v>
      </c>
      <c r="O6" s="110" t="s">
        <v>96</v>
      </c>
      <c r="R6" s="110" t="s">
        <v>97</v>
      </c>
      <c r="U6" s="110" t="s">
        <v>98</v>
      </c>
    </row>
    <row r="7" spans="1:22" ht="14.25" x14ac:dyDescent="0.35">
      <c r="A7" s="4"/>
      <c r="B7" s="4" t="s">
        <v>26</v>
      </c>
      <c r="C7" s="6" t="s">
        <v>9</v>
      </c>
      <c r="D7" s="6" t="s">
        <v>10</v>
      </c>
      <c r="E7" s="6" t="s">
        <v>9</v>
      </c>
      <c r="F7" s="6" t="s">
        <v>10</v>
      </c>
      <c r="H7" s="22"/>
      <c r="I7" s="114" t="s">
        <v>100</v>
      </c>
      <c r="J7" s="115"/>
      <c r="K7" s="116"/>
      <c r="L7" s="116" t="s">
        <v>99</v>
      </c>
      <c r="M7" s="116"/>
      <c r="O7" s="116" t="s">
        <v>99</v>
      </c>
      <c r="R7" s="116" t="s">
        <v>99</v>
      </c>
      <c r="U7" s="116" t="s">
        <v>99</v>
      </c>
    </row>
    <row r="8" spans="1:22" x14ac:dyDescent="0.2">
      <c r="A8" s="7"/>
      <c r="B8" s="8"/>
      <c r="C8" s="9"/>
      <c r="D8" s="9"/>
      <c r="E8" s="9"/>
      <c r="F8" s="9"/>
      <c r="H8" s="28"/>
      <c r="I8" s="117"/>
      <c r="J8" s="118"/>
      <c r="L8" s="119"/>
      <c r="O8" s="119"/>
      <c r="R8" s="119"/>
      <c r="U8" s="119"/>
    </row>
    <row r="9" spans="1:22" hidden="1" x14ac:dyDescent="0.2">
      <c r="A9" s="7"/>
      <c r="B9" s="8"/>
      <c r="C9" s="9"/>
      <c r="D9" s="9"/>
      <c r="E9" s="9"/>
      <c r="F9" s="9"/>
      <c r="H9" s="28"/>
      <c r="I9" s="117"/>
      <c r="J9" s="118"/>
      <c r="L9" s="119"/>
      <c r="O9" s="119"/>
      <c r="R9" s="119"/>
      <c r="U9" s="119"/>
    </row>
    <row r="10" spans="1:22" x14ac:dyDescent="0.2">
      <c r="A10" s="7"/>
      <c r="B10" s="8">
        <f>[3]SourceEnergy!$R$20</f>
        <v>2026</v>
      </c>
      <c r="C10" s="9">
        <f>INDEX([3]SourceEnergy!$S$20:$T$40,MATCH($B10,[3]SourceEnergy!$R$20:$R$40,0),MATCH(C$7,[3]SourceEnergy!$S$12:$T$12,0))/10</f>
        <v>1.1639353487722093</v>
      </c>
      <c r="D10" s="9">
        <f>INDEX([3]SourceEnergy!$S$20:$T$40,MATCH($B10,[3]SourceEnergy!$R$20:$R$40,0),MATCH(D$7,[3]SourceEnergy!$S$12:$T$12,0))/10</f>
        <v>1.6985325937216775</v>
      </c>
      <c r="E10" s="9">
        <f>INDEX([3]SourceEnergy!$U$20:$V$40,MATCH($B10,[3]SourceEnergy!$R$20:$R$40,0),MATCH(E$7,[3]SourceEnergy!$U$12:$V$12,0))/10</f>
        <v>1.358269096991028</v>
      </c>
      <c r="F10" s="9">
        <f>INDEX([3]SourceEnergy!$U$20:$V$40,MATCH($B10,[3]SourceEnergy!$R$20:$R$40,0),MATCH(F$7,[3]SourceEnergy!$U$12:$V$12,0))/10</f>
        <v>1.3723794299955734</v>
      </c>
      <c r="H10" s="28"/>
      <c r="I10" s="117">
        <v>1</v>
      </c>
      <c r="J10" s="118"/>
      <c r="L10" s="133">
        <f>C10*1*$I10</f>
        <v>1.1639353487722093</v>
      </c>
      <c r="M10" s="134">
        <f t="shared" ref="M10" si="0">M$34*$I10</f>
        <v>2.9074724387875879</v>
      </c>
      <c r="O10" s="133">
        <f>D10*1*$I10</f>
        <v>1.6985325937216775</v>
      </c>
      <c r="P10" s="134">
        <f t="shared" ref="P10" si="1">P$34*$I10</f>
        <v>3.9691301399874011</v>
      </c>
      <c r="R10" s="133">
        <f>E10*1*$I10</f>
        <v>1.358269096991028</v>
      </c>
      <c r="S10" s="134">
        <f t="shared" ref="S10" si="2">S$34*$I10</f>
        <v>2.9448615463325338</v>
      </c>
      <c r="U10" s="133">
        <f>F10*1*$I10</f>
        <v>1.3723794299955734</v>
      </c>
      <c r="V10" s="134">
        <f t="shared" ref="V10" si="3">V$34*$I10</f>
        <v>3.9914683431370936</v>
      </c>
    </row>
    <row r="11" spans="1:22" x14ac:dyDescent="0.2">
      <c r="A11" s="7"/>
      <c r="B11" s="8">
        <f t="shared" ref="B11:B27" si="4">B10+1</f>
        <v>2027</v>
      </c>
      <c r="C11" s="9">
        <f>INDEX([3]SourceEnergy!$S$20:$T$45,MATCH($B11,[3]SourceEnergy!$R$20:$R$45,0),MATCH(C$7,[3]SourceEnergy!$S$12:$T$12,0))/10</f>
        <v>1.1331153209535789</v>
      </c>
      <c r="D11" s="9">
        <f>INDEX([3]SourceEnergy!$S$20:$T$45,MATCH($B11,[3]SourceEnergy!$R$20:$R$45,0),MATCH(D$7,[3]SourceEnergy!$S$12:$T$12,0))/10</f>
        <v>2.0573817754520221</v>
      </c>
      <c r="E11" s="9">
        <f>INDEX([3]SourceEnergy!$U$20:$V$45,MATCH($B11,[3]SourceEnergy!$R$20:$R$45,0),MATCH(E$7,[3]SourceEnergy!$U$12:$V$12,0))/10</f>
        <v>1.3954593629893253</v>
      </c>
      <c r="F11" s="9">
        <f>INDEX([3]SourceEnergy!$U$20:$V$45,MATCH($B11,[3]SourceEnergy!$R$20:$R$45,0),MATCH(F$7,[3]SourceEnergy!$U$12:$V$12,0))/10</f>
        <v>1.794620442059955</v>
      </c>
      <c r="H11" s="28"/>
      <c r="I11" s="118">
        <f>I10-0.005</f>
        <v>0.995</v>
      </c>
      <c r="J11" s="118"/>
      <c r="L11" s="133">
        <f t="shared" ref="L11:L27" si="5">C11*1*$I11</f>
        <v>1.127449744348811</v>
      </c>
      <c r="M11" s="134">
        <f>M$34*$I11</f>
        <v>2.8929350765936501</v>
      </c>
      <c r="O11" s="133">
        <f t="shared" ref="O11:O27" si="6">D11*1*$I11</f>
        <v>2.0470948665747621</v>
      </c>
      <c r="P11" s="134">
        <f>P$34*$I11</f>
        <v>3.9492844892874639</v>
      </c>
      <c r="R11" s="133">
        <f t="shared" ref="R11:R27" si="7">E11*1*$I11</f>
        <v>1.3884820661743786</v>
      </c>
      <c r="S11" s="134">
        <f>S$34*$I11</f>
        <v>2.9301372386008713</v>
      </c>
      <c r="U11" s="133">
        <f t="shared" ref="U11:U27" si="8">F11*1*$I11</f>
        <v>1.7856473398496553</v>
      </c>
      <c r="V11" s="134">
        <f>V$34*$I11</f>
        <v>3.9715110014214083</v>
      </c>
    </row>
    <row r="12" spans="1:22" x14ac:dyDescent="0.2">
      <c r="A12" s="7"/>
      <c r="B12" s="8">
        <f t="shared" si="4"/>
        <v>2028</v>
      </c>
      <c r="C12" s="9">
        <f>INDEX([3]SourceEnergy!$S$20:$T$45,MATCH($B12,[3]SourceEnergy!$R$20:$R$45,0),MATCH(C$7,[3]SourceEnergy!$S$12:$T$12,0))/10</f>
        <v>1.3910468649527679</v>
      </c>
      <c r="D12" s="9">
        <f>INDEX([3]SourceEnergy!$S$20:$T$45,MATCH($B12,[3]SourceEnergy!$R$20:$R$45,0),MATCH(D$7,[3]SourceEnergy!$S$12:$T$12,0))/10</f>
        <v>2.6728567716217766</v>
      </c>
      <c r="E12" s="9">
        <f>INDEX([3]SourceEnergy!$U$20:$V$45,MATCH($B12,[3]SourceEnergy!$R$20:$R$45,0),MATCH(E$7,[3]SourceEnergy!$U$12:$V$12,0))/10</f>
        <v>1.61518804868569</v>
      </c>
      <c r="F12" s="9">
        <f>INDEX([3]SourceEnergy!$U$20:$V$45,MATCH($B12,[3]SourceEnergy!$R$20:$R$45,0),MATCH(F$7,[3]SourceEnergy!$U$12:$V$12,0))/10</f>
        <v>2.3110415475035806</v>
      </c>
      <c r="H12" s="28"/>
      <c r="I12" s="118">
        <f t="shared" ref="I12:I29" si="9">I11-0.005</f>
        <v>0.99</v>
      </c>
      <c r="J12" s="118"/>
      <c r="L12" s="133">
        <f t="shared" si="5"/>
        <v>1.3771363963032401</v>
      </c>
      <c r="M12" s="134">
        <f t="shared" ref="M12:M29" si="10">M$34*$I12</f>
        <v>2.8783977143997119</v>
      </c>
      <c r="O12" s="133">
        <f t="shared" si="6"/>
        <v>2.6461282039055587</v>
      </c>
      <c r="P12" s="134">
        <f t="shared" ref="P12:P29" si="11">P$34*$I12</f>
        <v>3.9294388385875272</v>
      </c>
      <c r="R12" s="133">
        <f t="shared" si="7"/>
        <v>1.599036168198833</v>
      </c>
      <c r="S12" s="134">
        <f t="shared" ref="S12:S29" si="12">S$34*$I12</f>
        <v>2.9154129308692083</v>
      </c>
      <c r="U12" s="133">
        <f t="shared" si="8"/>
        <v>2.2879311320285449</v>
      </c>
      <c r="V12" s="134">
        <f t="shared" ref="V12:V29" si="13">V$34*$I12</f>
        <v>3.9515536597057226</v>
      </c>
    </row>
    <row r="13" spans="1:22" x14ac:dyDescent="0.2">
      <c r="A13" s="7"/>
      <c r="B13" s="8">
        <f t="shared" si="4"/>
        <v>2029</v>
      </c>
      <c r="C13" s="9">
        <f>INDEX([3]SourceEnergy!$S$20:$T$45,MATCH($B13,[3]SourceEnergy!$R$20:$R$45,0),MATCH(C$7,[3]SourceEnergy!$S$12:$T$12,0))/10</f>
        <v>1.6761979255714905</v>
      </c>
      <c r="D13" s="9">
        <f>INDEX([3]SourceEnergy!$S$20:$T$45,MATCH($B13,[3]SourceEnergy!$R$20:$R$45,0),MATCH(D$7,[3]SourceEnergy!$S$12:$T$12,0))/10</f>
        <v>3.0631203571662771</v>
      </c>
      <c r="E13" s="9">
        <f>INDEX([3]SourceEnergy!$U$20:$V$45,MATCH($B13,[3]SourceEnergy!$R$20:$R$45,0),MATCH(E$7,[3]SourceEnergy!$U$12:$V$12,0))/10</f>
        <v>1.9505023900981371</v>
      </c>
      <c r="F13" s="9">
        <f>INDEX([3]SourceEnergy!$U$20:$V$45,MATCH($B13,[3]SourceEnergy!$R$20:$R$45,0),MATCH(F$7,[3]SourceEnergy!$U$12:$V$12,0))/10</f>
        <v>2.9457979864135191</v>
      </c>
      <c r="H13" s="28"/>
      <c r="I13" s="118">
        <f t="shared" si="9"/>
        <v>0.98499999999999999</v>
      </c>
      <c r="J13" s="118"/>
      <c r="L13" s="133">
        <f t="shared" si="5"/>
        <v>1.651054956687918</v>
      </c>
      <c r="M13" s="134">
        <f t="shared" si="10"/>
        <v>2.8638603522057742</v>
      </c>
      <c r="O13" s="133">
        <f t="shared" si="6"/>
        <v>3.0171735518087828</v>
      </c>
      <c r="P13" s="134">
        <f t="shared" si="11"/>
        <v>3.90959318788759</v>
      </c>
      <c r="R13" s="133">
        <f t="shared" si="7"/>
        <v>1.9212448542466649</v>
      </c>
      <c r="S13" s="134">
        <f t="shared" si="12"/>
        <v>2.9006886231375457</v>
      </c>
      <c r="U13" s="133">
        <f t="shared" si="8"/>
        <v>2.9016110166173164</v>
      </c>
      <c r="V13" s="134">
        <f t="shared" si="13"/>
        <v>3.9315963179900373</v>
      </c>
    </row>
    <row r="14" spans="1:22" x14ac:dyDescent="0.2">
      <c r="A14" s="7"/>
      <c r="B14" s="8">
        <f t="shared" si="4"/>
        <v>2030</v>
      </c>
      <c r="C14" s="9">
        <f>INDEX([3]SourceEnergy!$S$20:$T$45,MATCH($B14,[3]SourceEnergy!$R$20:$R$45,0),MATCH(C$7,[3]SourceEnergy!$S$12:$T$12,0))/10</f>
        <v>2.4768004259433152</v>
      </c>
      <c r="D14" s="9">
        <f>INDEX([3]SourceEnergy!$S$20:$T$45,MATCH($B14,[3]SourceEnergy!$R$20:$R$45,0),MATCH(D$7,[3]SourceEnergy!$S$12:$T$12,0))/10</f>
        <v>3.7704088919439727</v>
      </c>
      <c r="E14" s="9">
        <f>INDEX([3]SourceEnergy!$U$20:$V$45,MATCH($B14,[3]SourceEnergy!$R$20:$R$45,0),MATCH(E$7,[3]SourceEnergy!$U$12:$V$12,0))/10</f>
        <v>2.5869520274039313</v>
      </c>
      <c r="F14" s="9">
        <f>INDEX([3]SourceEnergy!$U$20:$V$45,MATCH($B14,[3]SourceEnergy!$R$20:$R$45,0),MATCH(F$7,[3]SourceEnergy!$U$12:$V$12,0))/10</f>
        <v>3.9085809897881569</v>
      </c>
      <c r="H14" s="28"/>
      <c r="I14" s="118">
        <f t="shared" si="9"/>
        <v>0.98</v>
      </c>
      <c r="J14" s="118"/>
      <c r="L14" s="133">
        <f t="shared" si="5"/>
        <v>2.4272644174244489</v>
      </c>
      <c r="M14" s="134">
        <f t="shared" si="10"/>
        <v>2.849322990011836</v>
      </c>
      <c r="O14" s="133">
        <f t="shared" si="6"/>
        <v>3.6950007141050931</v>
      </c>
      <c r="P14" s="134">
        <f t="shared" si="11"/>
        <v>3.8897475371876529</v>
      </c>
      <c r="R14" s="133">
        <f t="shared" si="7"/>
        <v>2.5352129868558526</v>
      </c>
      <c r="S14" s="134">
        <f t="shared" si="12"/>
        <v>2.8859643154058832</v>
      </c>
      <c r="U14" s="133">
        <f t="shared" si="8"/>
        <v>3.8304093699923936</v>
      </c>
      <c r="V14" s="134">
        <f t="shared" si="13"/>
        <v>3.9116389762743515</v>
      </c>
    </row>
    <row r="15" spans="1:22" x14ac:dyDescent="0.2">
      <c r="A15" s="7"/>
      <c r="B15" s="8">
        <f t="shared" si="4"/>
        <v>2031</v>
      </c>
      <c r="C15" s="9">
        <f>INDEX([3]SourceEnergy!$S$20:$T$45,MATCH($B15,[3]SourceEnergy!$R$20:$R$45,0),MATCH(C$7,[3]SourceEnergy!$S$12:$T$12,0))/10</f>
        <v>3.2108823491229259</v>
      </c>
      <c r="D15" s="9">
        <f>INDEX([3]SourceEnergy!$S$20:$T$45,MATCH($B15,[3]SourceEnergy!$R$20:$R$45,0),MATCH(D$7,[3]SourceEnergy!$S$12:$T$12,0))/10</f>
        <v>4.402787817414743</v>
      </c>
      <c r="E15" s="9">
        <f>INDEX([3]SourceEnergy!$U$20:$V$45,MATCH($B15,[3]SourceEnergy!$R$20:$R$45,0),MATCH(E$7,[3]SourceEnergy!$U$12:$V$12,0))/10</f>
        <v>3.2010274288716696</v>
      </c>
      <c r="F15" s="9">
        <f>INDEX([3]SourceEnergy!$U$20:$V$45,MATCH($B15,[3]SourceEnergy!$R$20:$R$45,0),MATCH(F$7,[3]SourceEnergy!$U$12:$V$12,0))/10</f>
        <v>4.4631302950843095</v>
      </c>
      <c r="H15" s="28"/>
      <c r="I15" s="118">
        <f t="shared" si="9"/>
        <v>0.97499999999999998</v>
      </c>
      <c r="J15" s="118"/>
      <c r="L15" s="133">
        <f t="shared" si="5"/>
        <v>3.1306102903948525</v>
      </c>
      <c r="M15" s="134">
        <f t="shared" si="10"/>
        <v>2.8347856278178982</v>
      </c>
      <c r="O15" s="133">
        <f t="shared" si="6"/>
        <v>4.292718121979374</v>
      </c>
      <c r="P15" s="134">
        <f t="shared" si="11"/>
        <v>3.8699018864877162</v>
      </c>
      <c r="R15" s="133">
        <f t="shared" si="7"/>
        <v>3.1210017431498778</v>
      </c>
      <c r="S15" s="134">
        <f t="shared" si="12"/>
        <v>2.8712400076742206</v>
      </c>
      <c r="U15" s="133">
        <f t="shared" si="8"/>
        <v>4.3515520377072017</v>
      </c>
      <c r="V15" s="134">
        <f t="shared" si="13"/>
        <v>3.8916816345586662</v>
      </c>
    </row>
    <row r="16" spans="1:22" x14ac:dyDescent="0.2">
      <c r="A16" s="7"/>
      <c r="B16" s="8">
        <f t="shared" si="4"/>
        <v>2032</v>
      </c>
      <c r="C16" s="9">
        <f>INDEX([3]SourceEnergy!$S$20:$T$45,MATCH($B16,[3]SourceEnergy!$R$20:$R$45,0),MATCH(C$7,[3]SourceEnergy!$S$12:$T$12,0))/10</f>
        <v>3.06696912397237</v>
      </c>
      <c r="D16" s="9">
        <f>INDEX([3]SourceEnergy!$S$20:$T$45,MATCH($B16,[3]SourceEnergy!$R$20:$R$45,0),MATCH(D$7,[3]SourceEnergy!$S$12:$T$12,0))/10</f>
        <v>4.3860630145029109</v>
      </c>
      <c r="E16" s="9">
        <f>INDEX([3]SourceEnergy!$U$20:$V$45,MATCH($B16,[3]SourceEnergy!$R$20:$R$45,0),MATCH(E$7,[3]SourceEnergy!$U$12:$V$12,0))/10</f>
        <v>3.1414849140386898</v>
      </c>
      <c r="F16" s="9">
        <f>INDEX([3]SourceEnergy!$U$20:$V$45,MATCH($B16,[3]SourceEnergy!$R$20:$R$45,0),MATCH(F$7,[3]SourceEnergy!$U$12:$V$12,0))/10</f>
        <v>4.3994430641803888</v>
      </c>
      <c r="H16" s="28"/>
      <c r="I16" s="118">
        <f t="shared" si="9"/>
        <v>0.97</v>
      </c>
      <c r="J16" s="118"/>
      <c r="L16" s="133">
        <f t="shared" si="5"/>
        <v>2.9749600502531988</v>
      </c>
      <c r="M16" s="134">
        <f t="shared" si="10"/>
        <v>2.82024826562396</v>
      </c>
      <c r="O16" s="133">
        <f t="shared" si="6"/>
        <v>4.2544811240678237</v>
      </c>
      <c r="P16" s="134">
        <f t="shared" si="11"/>
        <v>3.850056235787779</v>
      </c>
      <c r="R16" s="133">
        <f t="shared" si="7"/>
        <v>3.0472403666175292</v>
      </c>
      <c r="S16" s="134">
        <f t="shared" si="12"/>
        <v>2.8565156999425576</v>
      </c>
      <c r="U16" s="133">
        <f t="shared" si="8"/>
        <v>4.267459772254977</v>
      </c>
      <c r="V16" s="134">
        <f t="shared" si="13"/>
        <v>3.8717242928429809</v>
      </c>
    </row>
    <row r="17" spans="1:22" x14ac:dyDescent="0.2">
      <c r="A17" s="7"/>
      <c r="B17" s="8">
        <f t="shared" si="4"/>
        <v>2033</v>
      </c>
      <c r="C17" s="9">
        <f>INDEX([3]SourceEnergy!$S$20:$T$45,MATCH($B17,[3]SourceEnergy!$R$20:$R$45,0),MATCH(C$7,[3]SourceEnergy!$S$12:$T$12,0))/10</f>
        <v>3.1410439692198802</v>
      </c>
      <c r="D17" s="9">
        <f>INDEX([3]SourceEnergy!$S$20:$T$45,MATCH($B17,[3]SourceEnergy!$R$20:$R$45,0),MATCH(D$7,[3]SourceEnergy!$S$12:$T$12,0))/10</f>
        <v>4.4083912212363883</v>
      </c>
      <c r="E17" s="9">
        <f>INDEX([3]SourceEnergy!$U$20:$V$45,MATCH($B17,[3]SourceEnergy!$R$20:$R$45,0),MATCH(E$7,[3]SourceEnergy!$U$12:$V$12,0))/10</f>
        <v>3.099726272564463</v>
      </c>
      <c r="F17" s="9">
        <f>INDEX([3]SourceEnergy!$U$20:$V$45,MATCH($B17,[3]SourceEnergy!$R$20:$R$45,0),MATCH(F$7,[3]SourceEnergy!$U$12:$V$12,0))/10</f>
        <v>4.6962469935516769</v>
      </c>
      <c r="H17" s="28"/>
      <c r="I17" s="118">
        <f t="shared" si="9"/>
        <v>0.96499999999999997</v>
      </c>
      <c r="J17" s="118"/>
      <c r="L17" s="133">
        <f t="shared" si="5"/>
        <v>3.0311074302971841</v>
      </c>
      <c r="M17" s="134">
        <f t="shared" si="10"/>
        <v>2.8057109034300223</v>
      </c>
      <c r="O17" s="133">
        <f t="shared" si="6"/>
        <v>4.2540975284931148</v>
      </c>
      <c r="P17" s="134">
        <f t="shared" si="11"/>
        <v>3.8302105850878418</v>
      </c>
      <c r="R17" s="133">
        <f t="shared" si="7"/>
        <v>2.9912358530247065</v>
      </c>
      <c r="S17" s="134">
        <f t="shared" si="12"/>
        <v>2.8417913922108951</v>
      </c>
      <c r="U17" s="133">
        <f t="shared" si="8"/>
        <v>4.5318783487773677</v>
      </c>
      <c r="V17" s="134">
        <f t="shared" si="13"/>
        <v>3.8517669511272952</v>
      </c>
    </row>
    <row r="18" spans="1:22" x14ac:dyDescent="0.2">
      <c r="A18" s="7"/>
      <c r="B18" s="8">
        <f t="shared" si="4"/>
        <v>2034</v>
      </c>
      <c r="C18" s="9">
        <f>INDEX([3]SourceEnergy!$S$20:$T$45,MATCH($B18,[3]SourceEnergy!$R$20:$R$45,0),MATCH(C$7,[3]SourceEnergy!$S$12:$T$12,0))/10</f>
        <v>3.71899875493544</v>
      </c>
      <c r="D18" s="9">
        <f>INDEX([3]SourceEnergy!$S$20:$T$45,MATCH($B18,[3]SourceEnergy!$R$20:$R$45,0),MATCH(D$7,[3]SourceEnergy!$S$12:$T$12,0))/10</f>
        <v>5.2286847179331408</v>
      </c>
      <c r="E18" s="9">
        <f>INDEX([3]SourceEnergy!$U$20:$V$45,MATCH($B18,[3]SourceEnergy!$R$20:$R$45,0),MATCH(E$7,[3]SourceEnergy!$U$12:$V$12,0))/10</f>
        <v>3.9663592951123277</v>
      </c>
      <c r="F18" s="9">
        <f>INDEX([3]SourceEnergy!$U$20:$V$45,MATCH($B18,[3]SourceEnergy!$R$20:$R$45,0),MATCH(F$7,[3]SourceEnergy!$U$12:$V$12,0))/10</f>
        <v>5.31110932332823</v>
      </c>
      <c r="H18" s="28"/>
      <c r="I18" s="118">
        <f t="shared" si="9"/>
        <v>0.96</v>
      </c>
      <c r="J18" s="118"/>
      <c r="L18" s="133">
        <f t="shared" si="5"/>
        <v>3.5702388047380222</v>
      </c>
      <c r="M18" s="134">
        <f t="shared" si="10"/>
        <v>2.7911735412360841</v>
      </c>
      <c r="O18" s="133">
        <f t="shared" si="6"/>
        <v>5.0195373292158152</v>
      </c>
      <c r="P18" s="134">
        <f t="shared" si="11"/>
        <v>3.8103649343879047</v>
      </c>
      <c r="R18" s="133">
        <f t="shared" si="7"/>
        <v>3.8077049233078344</v>
      </c>
      <c r="S18" s="134">
        <f t="shared" si="12"/>
        <v>2.8270670844792325</v>
      </c>
      <c r="U18" s="133">
        <f t="shared" si="8"/>
        <v>5.0986649503951007</v>
      </c>
      <c r="V18" s="134">
        <f t="shared" si="13"/>
        <v>3.8318096094116099</v>
      </c>
    </row>
    <row r="19" spans="1:22" x14ac:dyDescent="0.2">
      <c r="A19" s="7"/>
      <c r="B19" s="8">
        <f t="shared" si="4"/>
        <v>2035</v>
      </c>
      <c r="C19" s="9">
        <f>INDEX([3]SourceEnergy!$S$20:$T$45,MATCH($B19,[3]SourceEnergy!$R$20:$R$45,0),MATCH(C$7,[3]SourceEnergy!$S$12:$T$12,0))/10</f>
        <v>3.5823849724392445</v>
      </c>
      <c r="D19" s="9">
        <f>INDEX([3]SourceEnergy!$S$20:$T$45,MATCH($B19,[3]SourceEnergy!$R$20:$R$45,0),MATCH(D$7,[3]SourceEnergy!$S$12:$T$12,0))/10</f>
        <v>4.4967413624190815</v>
      </c>
      <c r="E19" s="9">
        <f>INDEX([3]SourceEnergy!$U$20:$V$45,MATCH($B19,[3]SourceEnergy!$R$20:$R$45,0),MATCH(E$7,[3]SourceEnergy!$U$12:$V$12,0))/10</f>
        <v>3.4529239165890742</v>
      </c>
      <c r="F19" s="9">
        <f>INDEX([3]SourceEnergy!$U$20:$V$45,MATCH($B19,[3]SourceEnergy!$R$20:$R$45,0),MATCH(F$7,[3]SourceEnergy!$U$12:$V$12,0))/10</f>
        <v>4.4571065437454056</v>
      </c>
      <c r="H19" s="28"/>
      <c r="I19" s="118">
        <f t="shared" si="9"/>
        <v>0.95499999999999996</v>
      </c>
      <c r="J19" s="118"/>
      <c r="L19" s="133">
        <f t="shared" si="5"/>
        <v>3.4211776486794783</v>
      </c>
      <c r="M19" s="134">
        <f t="shared" si="10"/>
        <v>2.7766361790421463</v>
      </c>
      <c r="O19" s="133">
        <f t="shared" si="6"/>
        <v>4.2943880011102227</v>
      </c>
      <c r="P19" s="134">
        <f t="shared" si="11"/>
        <v>3.790519283687968</v>
      </c>
      <c r="R19" s="133">
        <f t="shared" si="7"/>
        <v>3.2975423403425657</v>
      </c>
      <c r="S19" s="134">
        <f t="shared" si="12"/>
        <v>2.8123427767475695</v>
      </c>
      <c r="U19" s="133">
        <f t="shared" si="8"/>
        <v>4.2565367492768624</v>
      </c>
      <c r="V19" s="134">
        <f t="shared" si="13"/>
        <v>3.8118522676959241</v>
      </c>
    </row>
    <row r="20" spans="1:22" x14ac:dyDescent="0.2">
      <c r="A20" s="7"/>
      <c r="B20" s="8">
        <f t="shared" si="4"/>
        <v>2036</v>
      </c>
      <c r="C20" s="9">
        <f>INDEX([3]SourceEnergy!$S$20:$T$45,MATCH($B20,[3]SourceEnergy!$R$20:$R$45,0),MATCH(C$7,[3]SourceEnergy!$S$12:$T$12,0))/10</f>
        <v>3.5765704276844823</v>
      </c>
      <c r="D20" s="9">
        <f>INDEX([3]SourceEnergy!$S$20:$T$45,MATCH($B20,[3]SourceEnergy!$R$20:$R$45,0),MATCH(D$7,[3]SourceEnergy!$S$12:$T$12,0))/10</f>
        <v>4.3960394966715741</v>
      </c>
      <c r="E20" s="9">
        <f>INDEX([3]SourceEnergy!$U$20:$V$45,MATCH($B20,[3]SourceEnergy!$R$20:$R$45,0),MATCH(E$7,[3]SourceEnergy!$U$12:$V$12,0))/10</f>
        <v>3.3753147785700861</v>
      </c>
      <c r="F20" s="9">
        <f>INDEX([3]SourceEnergy!$U$20:$V$45,MATCH($B20,[3]SourceEnergy!$R$20:$R$45,0),MATCH(F$7,[3]SourceEnergy!$U$12:$V$12,0))/10</f>
        <v>4.3944211703324898</v>
      </c>
      <c r="H20" s="28"/>
      <c r="I20" s="118">
        <f t="shared" si="9"/>
        <v>0.95</v>
      </c>
      <c r="J20" s="118"/>
      <c r="L20" s="133">
        <f t="shared" si="5"/>
        <v>3.3977419063002579</v>
      </c>
      <c r="M20" s="134">
        <f t="shared" si="10"/>
        <v>2.7620988168482086</v>
      </c>
      <c r="O20" s="133">
        <f t="shared" si="6"/>
        <v>4.1762375218379955</v>
      </c>
      <c r="P20" s="134">
        <f t="shared" si="11"/>
        <v>3.7706736329880308</v>
      </c>
      <c r="R20" s="133">
        <f t="shared" si="7"/>
        <v>3.2065490396415814</v>
      </c>
      <c r="S20" s="134">
        <f t="shared" si="12"/>
        <v>2.7976184690159069</v>
      </c>
      <c r="U20" s="133">
        <f t="shared" si="8"/>
        <v>4.1747001118158655</v>
      </c>
      <c r="V20" s="134">
        <f t="shared" si="13"/>
        <v>3.7918949259802388</v>
      </c>
    </row>
    <row r="21" spans="1:22" x14ac:dyDescent="0.2">
      <c r="A21" s="7"/>
      <c r="B21" s="8">
        <f t="shared" si="4"/>
        <v>2037</v>
      </c>
      <c r="C21" s="9">
        <f>INDEX([3]SourceEnergy!$S$20:$T$45,MATCH($B21,[3]SourceEnergy!$R$20:$R$45,0),MATCH(C$7,[3]SourceEnergy!$S$12:$T$12,0))/10</f>
        <v>3.8782284137590195</v>
      </c>
      <c r="D21" s="9">
        <f>INDEX([3]SourceEnergy!$S$20:$T$45,MATCH($B21,[3]SourceEnergy!$R$20:$R$45,0),MATCH(D$7,[3]SourceEnergy!$S$12:$T$12,0))/10</f>
        <v>4.6098687775090896</v>
      </c>
      <c r="E21" s="9">
        <f>INDEX([3]SourceEnergy!$U$20:$V$45,MATCH($B21,[3]SourceEnergy!$R$20:$R$45,0),MATCH(E$7,[3]SourceEnergy!$U$12:$V$12,0))/10</f>
        <v>3.6510778768805126</v>
      </c>
      <c r="F21" s="9">
        <f>INDEX([3]SourceEnergy!$U$20:$V$45,MATCH($B21,[3]SourceEnergy!$R$20:$R$45,0),MATCH(F$7,[3]SourceEnergy!$U$12:$V$12,0))/10</f>
        <v>4.7567827900679056</v>
      </c>
      <c r="H21" s="28"/>
      <c r="I21" s="118">
        <f t="shared" si="9"/>
        <v>0.94499999999999995</v>
      </c>
      <c r="J21" s="118"/>
      <c r="L21" s="133">
        <f t="shared" si="5"/>
        <v>3.6649258510022733</v>
      </c>
      <c r="M21" s="134">
        <f t="shared" si="10"/>
        <v>2.7475614546542704</v>
      </c>
      <c r="O21" s="133">
        <f t="shared" si="6"/>
        <v>4.3563259947460891</v>
      </c>
      <c r="P21" s="134">
        <f t="shared" si="11"/>
        <v>3.7508279822880937</v>
      </c>
      <c r="R21" s="133">
        <f t="shared" si="7"/>
        <v>3.4502685936520843</v>
      </c>
      <c r="S21" s="134">
        <f t="shared" si="12"/>
        <v>2.7828941612842444</v>
      </c>
      <c r="U21" s="133">
        <f t="shared" si="8"/>
        <v>4.4951597366141707</v>
      </c>
      <c r="V21" s="134">
        <f t="shared" si="13"/>
        <v>3.7719375842645535</v>
      </c>
    </row>
    <row r="22" spans="1:22" x14ac:dyDescent="0.2">
      <c r="A22" s="7"/>
      <c r="B22" s="8">
        <f t="shared" si="4"/>
        <v>2038</v>
      </c>
      <c r="C22" s="9">
        <f>INDEX([3]SourceEnergy!$S$20:$T$45,MATCH($B22,[3]SourceEnergy!$R$20:$R$45,0),MATCH(C$7,[3]SourceEnergy!$S$12:$T$12,0))/10</f>
        <v>4.0615677351335986</v>
      </c>
      <c r="D22" s="9">
        <f>INDEX([3]SourceEnergy!$S$20:$T$45,MATCH($B22,[3]SourceEnergy!$R$20:$R$45,0),MATCH(D$7,[3]SourceEnergy!$S$12:$T$12,0))/10</f>
        <v>4.9074504546420465</v>
      </c>
      <c r="E22" s="9">
        <f>INDEX([3]SourceEnergy!$U$20:$V$45,MATCH($B22,[3]SourceEnergy!$R$20:$R$45,0),MATCH(E$7,[3]SourceEnergy!$U$12:$V$12,0))/10</f>
        <v>4.123435351466358</v>
      </c>
      <c r="F22" s="9">
        <f>INDEX([3]SourceEnergy!$U$20:$V$45,MATCH($B22,[3]SourceEnergy!$R$20:$R$45,0),MATCH(F$7,[3]SourceEnergy!$U$12:$V$12,0))/10</f>
        <v>4.9834739317670964</v>
      </c>
      <c r="H22" s="28"/>
      <c r="I22" s="118">
        <f t="shared" si="9"/>
        <v>0.94</v>
      </c>
      <c r="J22" s="118"/>
      <c r="L22" s="133">
        <f t="shared" si="5"/>
        <v>3.8178736710255823</v>
      </c>
      <c r="M22" s="134">
        <f t="shared" si="10"/>
        <v>2.7330240924603326</v>
      </c>
      <c r="O22" s="133">
        <f t="shared" si="6"/>
        <v>4.6130034273635232</v>
      </c>
      <c r="P22" s="134">
        <f t="shared" si="11"/>
        <v>3.730982331588157</v>
      </c>
      <c r="R22" s="133">
        <f t="shared" si="7"/>
        <v>3.8760292303783763</v>
      </c>
      <c r="S22" s="134">
        <f t="shared" si="12"/>
        <v>2.7681698535525818</v>
      </c>
      <c r="U22" s="133">
        <f t="shared" si="8"/>
        <v>4.6844654958610707</v>
      </c>
      <c r="V22" s="134">
        <f t="shared" si="13"/>
        <v>3.7519802425488677</v>
      </c>
    </row>
    <row r="23" spans="1:22" x14ac:dyDescent="0.2">
      <c r="A23" s="7"/>
      <c r="B23" s="8">
        <f t="shared" si="4"/>
        <v>2039</v>
      </c>
      <c r="C23" s="9">
        <f>INDEX([3]SourceEnergy!$S$20:$T$45,MATCH($B23,[3]SourceEnergy!$R$20:$R$45,0),MATCH(C$7,[3]SourceEnergy!$S$12:$T$12,0))/10</f>
        <v>4.108050599308692</v>
      </c>
      <c r="D23" s="9">
        <f>INDEX([3]SourceEnergy!$S$20:$T$45,MATCH($B23,[3]SourceEnergy!$R$20:$R$45,0),MATCH(D$7,[3]SourceEnergy!$S$12:$T$12,0))/10</f>
        <v>4.7841689010510047</v>
      </c>
      <c r="E23" s="9">
        <f>INDEX([3]SourceEnergy!$U$20:$V$45,MATCH($B23,[3]SourceEnergy!$R$20:$R$45,0),MATCH(E$7,[3]SourceEnergy!$U$12:$V$12,0))/10</f>
        <v>3.8854764821553323</v>
      </c>
      <c r="F23" s="9">
        <f>INDEX([3]SourceEnergy!$U$20:$V$45,MATCH($B23,[3]SourceEnergy!$R$20:$R$45,0),MATCH(F$7,[3]SourceEnergy!$U$12:$V$12,0))/10</f>
        <v>5.2810214128750221</v>
      </c>
      <c r="H23" s="28"/>
      <c r="I23" s="118">
        <f t="shared" si="9"/>
        <v>0.93499999999999994</v>
      </c>
      <c r="J23" s="118"/>
      <c r="L23" s="133">
        <f t="shared" si="5"/>
        <v>3.8410273103536268</v>
      </c>
      <c r="M23" s="134">
        <f t="shared" si="10"/>
        <v>2.7184867302663944</v>
      </c>
      <c r="O23" s="133">
        <f t="shared" si="6"/>
        <v>4.4731979224826892</v>
      </c>
      <c r="P23" s="134">
        <f t="shared" si="11"/>
        <v>3.7111366808882198</v>
      </c>
      <c r="R23" s="133">
        <f t="shared" si="7"/>
        <v>3.6329205108152354</v>
      </c>
      <c r="S23" s="134">
        <f t="shared" si="12"/>
        <v>2.7534455458209188</v>
      </c>
      <c r="U23" s="133">
        <f t="shared" si="8"/>
        <v>4.9377550210381456</v>
      </c>
      <c r="V23" s="134">
        <f t="shared" si="13"/>
        <v>3.7320229008331824</v>
      </c>
    </row>
    <row r="24" spans="1:22" x14ac:dyDescent="0.2">
      <c r="A24" s="7"/>
      <c r="B24" s="8">
        <f t="shared" si="4"/>
        <v>2040</v>
      </c>
      <c r="C24" s="9">
        <f>INDEX([3]SourceEnergy!$S$20:$T$45,MATCH($B24,[3]SourceEnergy!$R$20:$R$45,0),MATCH(C$7,[3]SourceEnergy!$S$12:$T$12,0))/10</f>
        <v>4.4690446144203273</v>
      </c>
      <c r="D24" s="9">
        <f>INDEX([3]SourceEnergy!$S$20:$T$45,MATCH($B24,[3]SourceEnergy!$R$20:$R$45,0),MATCH(D$7,[3]SourceEnergy!$S$12:$T$12,0))/10</f>
        <v>4.663323991418963</v>
      </c>
      <c r="E24" s="9">
        <f>INDEX([3]SourceEnergy!$U$20:$V$45,MATCH($B24,[3]SourceEnergy!$R$20:$R$45,0),MATCH(E$7,[3]SourceEnergy!$U$12:$V$12,0))/10</f>
        <v>4.270633122702022</v>
      </c>
      <c r="F24" s="9">
        <f>INDEX([3]SourceEnergy!$U$20:$V$45,MATCH($B24,[3]SourceEnergy!$R$20:$R$45,0),MATCH(F$7,[3]SourceEnergy!$U$12:$V$12,0))/10</f>
        <v>4.7458161870277369</v>
      </c>
      <c r="H24" s="28"/>
      <c r="I24" s="118">
        <f t="shared" si="9"/>
        <v>0.92999999999999994</v>
      </c>
      <c r="J24" s="118"/>
      <c r="L24" s="133">
        <f t="shared" si="5"/>
        <v>4.1562114914109038</v>
      </c>
      <c r="M24" s="134">
        <f t="shared" si="10"/>
        <v>2.7039493680724567</v>
      </c>
      <c r="O24" s="133">
        <f t="shared" si="6"/>
        <v>4.3368913120196355</v>
      </c>
      <c r="P24" s="134">
        <f t="shared" si="11"/>
        <v>3.6912910301882826</v>
      </c>
      <c r="R24" s="133">
        <f t="shared" si="7"/>
        <v>3.9716888041128802</v>
      </c>
      <c r="S24" s="134">
        <f t="shared" si="12"/>
        <v>2.7387212380892563</v>
      </c>
      <c r="U24" s="133">
        <f t="shared" si="8"/>
        <v>4.4136090539357946</v>
      </c>
      <c r="V24" s="134">
        <f t="shared" si="13"/>
        <v>3.7120655591174967</v>
      </c>
    </row>
    <row r="25" spans="1:22" x14ac:dyDescent="0.2">
      <c r="A25" s="7"/>
      <c r="B25" s="8">
        <f t="shared" si="4"/>
        <v>2041</v>
      </c>
      <c r="C25" s="9">
        <f>INDEX([3]SourceEnergy!$S$20:$T$45,MATCH($B25,[3]SourceEnergy!$R$20:$R$45,0),MATCH(C$7,[3]SourceEnergy!$S$12:$T$12,0))/10</f>
        <v>4.4199624666399862</v>
      </c>
      <c r="D25" s="9">
        <f>INDEX([3]SourceEnergy!$S$20:$T$45,MATCH($B25,[3]SourceEnergy!$R$20:$R$45,0),MATCH(D$7,[3]SourceEnergy!$S$12:$T$12,0))/10</f>
        <v>4.9336675836713146</v>
      </c>
      <c r="E25" s="9">
        <f>INDEX([3]SourceEnergy!$U$20:$V$45,MATCH($B25,[3]SourceEnergy!$R$20:$R$45,0),MATCH(E$7,[3]SourceEnergy!$U$12:$V$12,0))/10</f>
        <v>4.0341337279289053</v>
      </c>
      <c r="F25" s="9">
        <f>INDEX([3]SourceEnergy!$U$20:$V$45,MATCH($B25,[3]SourceEnergy!$R$20:$R$45,0),MATCH(F$7,[3]SourceEnergy!$U$12:$V$12,0))/10</f>
        <v>5.3478011169592126</v>
      </c>
      <c r="H25" s="28"/>
      <c r="I25" s="118">
        <f t="shared" si="9"/>
        <v>0.92499999999999993</v>
      </c>
      <c r="J25" s="118"/>
      <c r="L25" s="133">
        <f t="shared" si="5"/>
        <v>4.0884652816419873</v>
      </c>
      <c r="M25" s="134">
        <f t="shared" si="10"/>
        <v>2.6894120058785185</v>
      </c>
      <c r="O25" s="133">
        <f t="shared" si="6"/>
        <v>4.5636425148959656</v>
      </c>
      <c r="P25" s="134">
        <f t="shared" si="11"/>
        <v>3.6714453794883459</v>
      </c>
      <c r="R25" s="133">
        <f t="shared" si="7"/>
        <v>3.7315736983342371</v>
      </c>
      <c r="S25" s="134">
        <f t="shared" si="12"/>
        <v>2.7239969303575937</v>
      </c>
      <c r="U25" s="133">
        <f t="shared" si="8"/>
        <v>4.946716033187271</v>
      </c>
      <c r="V25" s="134">
        <f t="shared" si="13"/>
        <v>3.6921082174018114</v>
      </c>
    </row>
    <row r="26" spans="1:22" x14ac:dyDescent="0.2">
      <c r="A26" s="7"/>
      <c r="B26" s="8">
        <f t="shared" si="4"/>
        <v>2042</v>
      </c>
      <c r="C26" s="9">
        <f>INDEX([3]SourceEnergy!$S$20:$T$45,MATCH($B26,[3]SourceEnergy!$R$20:$R$45,0),MATCH(C$7,[3]SourceEnergy!$S$12:$T$12,0))/10</f>
        <v>4.8583509825664875</v>
      </c>
      <c r="D26" s="9">
        <f>INDEX([3]SourceEnergy!$S$20:$T$45,MATCH($B26,[3]SourceEnergy!$R$20:$R$45,0),MATCH(D$7,[3]SourceEnergy!$S$12:$T$12,0))/10</f>
        <v>5.1482189623535248</v>
      </c>
      <c r="E26" s="9">
        <f>INDEX([3]SourceEnergy!$U$20:$V$45,MATCH($B26,[3]SourceEnergy!$R$20:$R$45,0),MATCH(E$7,[3]SourceEnergy!$U$12:$V$12,0))/10</f>
        <v>4.2768132491138102</v>
      </c>
      <c r="F26" s="9">
        <f>INDEX([3]SourceEnergy!$U$20:$V$45,MATCH($B26,[3]SourceEnergy!$R$20:$R$45,0),MATCH(F$7,[3]SourceEnergy!$U$12:$V$12,0))/10</f>
        <v>5.3972790500621564</v>
      </c>
      <c r="H26" s="28"/>
      <c r="I26" s="118">
        <f t="shared" si="9"/>
        <v>0.91999999999999993</v>
      </c>
      <c r="J26" s="118"/>
      <c r="L26" s="133">
        <f t="shared" si="5"/>
        <v>4.4696829039611679</v>
      </c>
      <c r="M26" s="134">
        <f t="shared" si="10"/>
        <v>2.6748746436845807</v>
      </c>
      <c r="O26" s="133">
        <f t="shared" si="6"/>
        <v>4.7363614453652421</v>
      </c>
      <c r="P26" s="134">
        <f t="shared" si="11"/>
        <v>3.6515997287884088</v>
      </c>
      <c r="R26" s="133">
        <f t="shared" si="7"/>
        <v>3.9346681891847051</v>
      </c>
      <c r="S26" s="134">
        <f t="shared" si="12"/>
        <v>2.7092726226259307</v>
      </c>
      <c r="U26" s="133">
        <f t="shared" si="8"/>
        <v>4.9654967260571832</v>
      </c>
      <c r="V26" s="134">
        <f t="shared" si="13"/>
        <v>3.6721508756861261</v>
      </c>
    </row>
    <row r="27" spans="1:22" x14ac:dyDescent="0.2">
      <c r="A27" s="7"/>
      <c r="B27" s="8">
        <f t="shared" si="4"/>
        <v>2043</v>
      </c>
      <c r="C27" s="9">
        <f>INDEX([3]SourceEnergy!$S$20:$T$45,MATCH($B27,[3]SourceEnergy!$R$20:$R$45,0),MATCH(C$7,[3]SourceEnergy!$S$12:$T$12,0))/10</f>
        <v>5.0972801030287034</v>
      </c>
      <c r="D27" s="9">
        <f>INDEX([3]SourceEnergy!$S$20:$T$45,MATCH($B27,[3]SourceEnergy!$R$20:$R$45,0),MATCH(D$7,[3]SourceEnergy!$S$12:$T$12,0))/10</f>
        <v>5.5533724574045511</v>
      </c>
      <c r="E27" s="9">
        <f>INDEX([3]SourceEnergy!$U$20:$V$45,MATCH($B27,[3]SourceEnergy!$R$20:$R$45,0),MATCH(E$7,[3]SourceEnergy!$U$12:$V$12,0))/10</f>
        <v>4.4829020327680205</v>
      </c>
      <c r="F27" s="9">
        <f>INDEX([3]SourceEnergy!$U$20:$V$45,MATCH($B27,[3]SourceEnergy!$R$20:$R$45,0),MATCH(F$7,[3]SourceEnergy!$U$12:$V$12,0))/10</f>
        <v>5.9796188312600744</v>
      </c>
      <c r="H27" s="28"/>
      <c r="I27" s="118">
        <f t="shared" si="9"/>
        <v>0.91499999999999992</v>
      </c>
      <c r="J27" s="118"/>
      <c r="L27" s="133">
        <f t="shared" si="5"/>
        <v>4.6640112942712628</v>
      </c>
      <c r="M27" s="134">
        <f t="shared" si="10"/>
        <v>2.6603372814906425</v>
      </c>
      <c r="O27" s="133">
        <f t="shared" si="6"/>
        <v>5.0813357985251635</v>
      </c>
      <c r="P27" s="134">
        <f t="shared" si="11"/>
        <v>3.6317540780884716</v>
      </c>
      <c r="R27" s="133">
        <f t="shared" si="7"/>
        <v>4.1018553599827383</v>
      </c>
      <c r="S27" s="134">
        <f t="shared" si="12"/>
        <v>2.6945483148942682</v>
      </c>
      <c r="U27" s="133">
        <f t="shared" si="8"/>
        <v>5.4713512306029672</v>
      </c>
      <c r="V27" s="134">
        <f t="shared" si="13"/>
        <v>3.6521935339704403</v>
      </c>
    </row>
    <row r="28" spans="1:22" x14ac:dyDescent="0.2">
      <c r="A28" s="7"/>
      <c r="B28" s="8">
        <f t="shared" ref="B28:B29" si="14">B27+1</f>
        <v>2044</v>
      </c>
      <c r="C28" s="9">
        <f>INDEX([3]SourceEnergy!$S$20:$T$45,MATCH($B28,[3]SourceEnergy!$R$20:$R$45,0),MATCH(C$7,[3]SourceEnergy!$S$12:$T$12,0))/10</f>
        <v>5.0765598493622024</v>
      </c>
      <c r="D28" s="9">
        <f>INDEX([3]SourceEnergy!$S$20:$T$45,MATCH($B28,[3]SourceEnergy!$R$20:$R$45,0),MATCH(D$7,[3]SourceEnergy!$S$12:$T$12,0))/10</f>
        <v>5.8413174211254537</v>
      </c>
      <c r="E28" s="9">
        <f>INDEX([3]SourceEnergy!$U$20:$V$45,MATCH($B28,[3]SourceEnergy!$R$20:$R$45,0),MATCH(E$7,[3]SourceEnergy!$U$12:$V$12,0))/10</f>
        <v>4.8327516273339342</v>
      </c>
      <c r="F28" s="9">
        <f>INDEX([3]SourceEnergy!$U$20:$V$45,MATCH($B28,[3]SourceEnergy!$R$20:$R$45,0),MATCH(F$7,[3]SourceEnergy!$U$12:$V$12,0))/10</f>
        <v>6.3017746201669134</v>
      </c>
      <c r="H28" s="28"/>
      <c r="I28" s="118">
        <f t="shared" si="9"/>
        <v>0.90999999999999992</v>
      </c>
      <c r="J28" s="118"/>
      <c r="L28" s="133">
        <f t="shared" ref="L28:L29" si="15">C28*1*$I28</f>
        <v>4.619669462919604</v>
      </c>
      <c r="M28" s="134">
        <f t="shared" si="10"/>
        <v>2.6457999192967048</v>
      </c>
      <c r="O28" s="133">
        <f t="shared" ref="O28:O29" si="16">D28*1*$I28</f>
        <v>5.315598853224162</v>
      </c>
      <c r="P28" s="134">
        <f t="shared" si="11"/>
        <v>3.6119084273885345</v>
      </c>
      <c r="R28" s="133">
        <f t="shared" ref="R28:R29" si="17">E28*1*$I28</f>
        <v>4.3978039808738796</v>
      </c>
      <c r="S28" s="134">
        <f t="shared" si="12"/>
        <v>2.6798240071626056</v>
      </c>
      <c r="U28" s="133">
        <f t="shared" ref="U28:U29" si="18">F28*1*$I28</f>
        <v>5.7346149043518908</v>
      </c>
      <c r="V28" s="134">
        <f t="shared" si="13"/>
        <v>3.632236192254755</v>
      </c>
    </row>
    <row r="29" spans="1:22" x14ac:dyDescent="0.2">
      <c r="A29" s="7"/>
      <c r="B29" s="8">
        <f t="shared" si="14"/>
        <v>2045</v>
      </c>
      <c r="C29" s="9">
        <f>INDEX([3]SourceEnergy!$S$20:$T$45,MATCH($B29,[3]SourceEnergy!$R$20:$R$45,0),MATCH(C$7,[3]SourceEnergy!$S$12:$T$12,0))/10</f>
        <v>5.5007420075900404</v>
      </c>
      <c r="D29" s="9">
        <f>INDEX([3]SourceEnergy!$S$20:$T$45,MATCH($B29,[3]SourceEnergy!$R$20:$R$45,0),MATCH(D$7,[3]SourceEnergy!$S$12:$T$12,0))/10</f>
        <v>7.1739375424210206</v>
      </c>
      <c r="E29" s="9">
        <f>INDEX([3]SourceEnergy!$U$20:$V$45,MATCH($B29,[3]SourceEnergy!$R$20:$R$45,0),MATCH(E$7,[3]SourceEnergy!$U$12:$V$12,0))/10</f>
        <v>5.2184249406830636</v>
      </c>
      <c r="F29" s="9">
        <f>INDEX([3]SourceEnergy!$U$20:$V$45,MATCH($B29,[3]SourceEnergy!$R$20:$R$45,0),MATCH(F$7,[3]SourceEnergy!$U$12:$V$12,0))/10</f>
        <v>7.1800256225702572</v>
      </c>
      <c r="H29" s="28"/>
      <c r="I29" s="118">
        <f t="shared" si="9"/>
        <v>0.90499999999999992</v>
      </c>
      <c r="J29" s="118"/>
      <c r="L29" s="133">
        <f t="shared" si="15"/>
        <v>4.9781715168689864</v>
      </c>
      <c r="M29" s="134">
        <f t="shared" si="10"/>
        <v>2.6312625571027666</v>
      </c>
      <c r="O29" s="133">
        <f t="shared" si="16"/>
        <v>6.4924134758910226</v>
      </c>
      <c r="P29" s="134">
        <f t="shared" si="11"/>
        <v>3.5920627766885977</v>
      </c>
      <c r="R29" s="133">
        <f t="shared" si="17"/>
        <v>4.7226745713181719</v>
      </c>
      <c r="S29" s="134">
        <f t="shared" si="12"/>
        <v>2.665099699430943</v>
      </c>
      <c r="U29" s="133">
        <f t="shared" si="18"/>
        <v>6.497923188426082</v>
      </c>
      <c r="V29" s="134">
        <f t="shared" si="13"/>
        <v>3.6122788505390693</v>
      </c>
    </row>
    <row r="30" spans="1:22" x14ac:dyDescent="0.2">
      <c r="A30" s="7"/>
      <c r="B30" s="8"/>
      <c r="C30" s="9"/>
      <c r="D30" s="9"/>
      <c r="E30" s="9"/>
      <c r="F30" s="9"/>
      <c r="H30" s="28"/>
      <c r="I30" s="118"/>
      <c r="J30" s="118"/>
      <c r="L30" s="119"/>
      <c r="O30" s="119"/>
      <c r="R30" s="119"/>
      <c r="U30" s="119"/>
    </row>
    <row r="31" spans="1:22" x14ac:dyDescent="0.2">
      <c r="A31" s="7"/>
      <c r="B31" s="8"/>
      <c r="C31" s="9"/>
      <c r="D31" s="9"/>
      <c r="E31" s="9"/>
      <c r="F31" s="9"/>
      <c r="H31" s="28"/>
      <c r="I31" s="118"/>
      <c r="J31" s="118"/>
      <c r="L31" s="119"/>
      <c r="O31" s="119"/>
      <c r="R31" s="119"/>
      <c r="U31" s="119"/>
    </row>
    <row r="32" spans="1:22" x14ac:dyDescent="0.2">
      <c r="A32" s="7"/>
      <c r="C32" s="5" t="s">
        <v>149</v>
      </c>
      <c r="D32" s="5"/>
      <c r="E32" s="21" t="s">
        <v>113</v>
      </c>
      <c r="F32" s="21"/>
      <c r="I32" s="118"/>
      <c r="J32" s="118"/>
      <c r="L32" s="119"/>
      <c r="O32" s="119"/>
      <c r="R32" s="119"/>
      <c r="U32" s="119"/>
    </row>
    <row r="33" spans="1:22" ht="14.25" x14ac:dyDescent="0.35">
      <c r="A33" s="7"/>
      <c r="B33" s="12"/>
      <c r="C33" s="6" t="s">
        <v>9</v>
      </c>
      <c r="D33" s="6" t="s">
        <v>10</v>
      </c>
      <c r="E33" s="6" t="s">
        <v>9</v>
      </c>
      <c r="F33" s="6" t="s">
        <v>10</v>
      </c>
      <c r="I33" s="118"/>
      <c r="J33" s="118"/>
      <c r="K33" s="130"/>
      <c r="L33" s="130"/>
      <c r="M33" s="130"/>
      <c r="O33" s="119"/>
      <c r="R33" s="119"/>
      <c r="U33" s="119"/>
    </row>
    <row r="34" spans="1:22" ht="33.75" customHeight="1" x14ac:dyDescent="0.2">
      <c r="B34" s="13" t="str">
        <f ca="1">"15-year ("&amp;INDEX($B:$B,MID(_xlfn.FORMULATEXT(L34),FIND("(L",_xlfn.FORMULATEXT(L34))+2,2),1)&amp;"-"&amp;INDEX($B:$B,MID(_xlfn.FORMULATEXT(L34),FIND("),",_xlfn.FORMULATEXT(L34))-2,2),1)&amp;") Nominal Levelized"</f>
        <v>15-year (2027-2041) Nominal Levelized</v>
      </c>
      <c r="C34" s="14">
        <f>M34</f>
        <v>2.9074724387875879</v>
      </c>
      <c r="D34" s="14">
        <f>P34</f>
        <v>3.9691301399874011</v>
      </c>
      <c r="E34" s="14">
        <f>S34</f>
        <v>2.9448615463325338</v>
      </c>
      <c r="F34" s="14">
        <f>V34</f>
        <v>3.9914683431370936</v>
      </c>
      <c r="I34" s="132">
        <f>-PMT('Table 4 Comparison'!$P$37,COUNT(I11:I25),NPV('Table 4 Comparison'!$P$37,I11:I25))</f>
        <v>0.96564886635038905</v>
      </c>
      <c r="J34" s="122"/>
      <c r="K34" s="130"/>
      <c r="L34" s="132">
        <f>-PMT('Table 4 Comparison'!$P$37,COUNT(L11:L25),NPV('Table 4 Comparison'!$P$37,L11:L25))</f>
        <v>2.8075974644602351</v>
      </c>
      <c r="M34" s="131">
        <f>L34/$I34</f>
        <v>2.9074724387875879</v>
      </c>
      <c r="N34" s="125"/>
      <c r="O34" s="132">
        <f>-PMT('Table 4 Comparison'!$P$37,COUNT(O11:O25),NPV('Table 4 Comparison'!$P$37,O11:O25))</f>
        <v>3.8327860200759947</v>
      </c>
      <c r="P34" s="131">
        <f>O34/$I34</f>
        <v>3.9691301399874011</v>
      </c>
      <c r="Q34" s="125"/>
      <c r="R34" s="132">
        <f>-PMT('Table 4 Comparison'!$P$37,COUNT(R11:R25),NPV('Table 4 Comparison'!$P$37,R11:R25))</f>
        <v>2.8437022137748649</v>
      </c>
      <c r="S34" s="131">
        <f>R34/$I34</f>
        <v>2.9448615463325338</v>
      </c>
      <c r="T34" s="125"/>
      <c r="U34" s="132">
        <f>-PMT('Table 4 Comparison'!$P$37,COUNT(U11:U25),NPV('Table 4 Comparison'!$P$37,U11:U25))</f>
        <v>3.8543568806238002</v>
      </c>
      <c r="V34" s="131">
        <f>U34/$I34</f>
        <v>3.9914683431370936</v>
      </c>
    </row>
    <row r="35" spans="1:22" ht="24" hidden="1" x14ac:dyDescent="0.2">
      <c r="A35" s="12"/>
      <c r="B35" s="13" t="s">
        <v>69</v>
      </c>
      <c r="C35" s="14">
        <f t="shared" ref="C35:C36" si="19">M35</f>
        <v>3.1790714315629209</v>
      </c>
      <c r="D35" s="14">
        <f t="shared" ref="D35:D36" si="20">P35</f>
        <v>4.2247332814501126</v>
      </c>
      <c r="E35" s="14">
        <f t="shared" ref="E35:E36" si="21">S35</f>
        <v>3.1671180450060104</v>
      </c>
      <c r="F35" s="14">
        <f t="shared" ref="F35:F36" si="22">V35</f>
        <v>4.2872311979253892</v>
      </c>
      <c r="I35" s="132">
        <f>-PMT('Table 4 Comparison'!$P$37,COUNT(I12:I26),NPV('Table 4 Comparison'!$P$37,I12:I26))</f>
        <v>0.96064886635038915</v>
      </c>
      <c r="J35" s="120"/>
      <c r="K35" s="121"/>
      <c r="L35" s="132">
        <f>-PMT('Table 4 Comparison'!$P$37,COUNT(L12:L26),NPV('Table 4 Comparison'!$P$37,L12:L26))</f>
        <v>3.0539713667778288</v>
      </c>
      <c r="M35" s="131">
        <f>L35/$I35</f>
        <v>3.1790714315629209</v>
      </c>
      <c r="N35" s="121"/>
      <c r="O35" s="132">
        <f>-PMT('Table 4 Comparison'!$P$37,COUNT(O12:O26),NPV('Table 4 Comparison'!$P$37,O12:O26))</f>
        <v>4.05848523745781</v>
      </c>
      <c r="P35" s="131">
        <f>O35/$I35</f>
        <v>4.2247332814501126</v>
      </c>
      <c r="Q35" s="121"/>
      <c r="R35" s="132">
        <f>-PMT('Table 4 Comparison'!$P$37,COUNT(R12:R26),NPV('Table 4 Comparison'!$P$37,R12:R26))</f>
        <v>3.0424883595328844</v>
      </c>
      <c r="S35" s="131">
        <f>R35/$I35</f>
        <v>3.1671180450060104</v>
      </c>
      <c r="T35" s="121"/>
      <c r="U35" s="132">
        <f>-PMT('Table 4 Comparison'!$P$37,COUNT(U12:U26),NPV('Table 4 Comparison'!$P$37,U12:U26))</f>
        <v>4.1185237900690463</v>
      </c>
      <c r="V35" s="131">
        <f>U35/$I35</f>
        <v>4.2872311979253892</v>
      </c>
    </row>
    <row r="36" spans="1:22" ht="24" hidden="1" x14ac:dyDescent="0.2">
      <c r="B36" s="13" t="s">
        <v>70</v>
      </c>
      <c r="C36" s="14">
        <f t="shared" si="19"/>
        <v>3.4508662041014455</v>
      </c>
      <c r="D36" s="14">
        <f t="shared" si="20"/>
        <v>4.4471446876403524</v>
      </c>
      <c r="E36" s="14">
        <f t="shared" si="21"/>
        <v>3.3890196284887439</v>
      </c>
      <c r="F36" s="14">
        <f t="shared" si="22"/>
        <v>4.5704731592975616</v>
      </c>
      <c r="I36" s="132">
        <f>-PMT('Table 4 Comparison'!$P$37,COUNT(I13:I27),NPV('Table 4 Comparison'!$P$37,I13:I27))</f>
        <v>0.95564886635038915</v>
      </c>
      <c r="J36" s="120"/>
      <c r="K36" s="121"/>
      <c r="L36" s="132">
        <f>-PMT('Table 4 Comparison'!$P$37,COUNT(L13:L27),NPV('Table 4 Comparison'!$P$37,L13:L27))</f>
        <v>3.2978163758764172</v>
      </c>
      <c r="M36" s="131">
        <f>L36/$I36</f>
        <v>3.4508662041014455</v>
      </c>
      <c r="N36" s="121"/>
      <c r="O36" s="132">
        <f>-PMT('Table 4 Comparison'!$P$37,COUNT(O13:O27),NPV('Table 4 Comparison'!$P$37,O13:O27))</f>
        <v>4.2499087792396582</v>
      </c>
      <c r="P36" s="131">
        <f>O36/$I36</f>
        <v>4.4471446876403524</v>
      </c>
      <c r="Q36" s="121"/>
      <c r="R36" s="132">
        <f>-PMT('Table 4 Comparison'!$P$37,COUNT(R13:R27),NPV('Table 4 Comparison'!$P$37,R13:R27))</f>
        <v>3.2387127660044852</v>
      </c>
      <c r="S36" s="131">
        <f>R36/$I36</f>
        <v>3.3890196284887439</v>
      </c>
      <c r="T36" s="121"/>
      <c r="U36" s="132">
        <f>-PMT('Table 4 Comparison'!$P$37,COUNT(U13:U27),NPV('Table 4 Comparison'!$P$37,U13:U27))</f>
        <v>4.3677674933675963</v>
      </c>
      <c r="V36" s="131">
        <f>U36/$I36</f>
        <v>4.5704731592975616</v>
      </c>
    </row>
    <row r="37" spans="1:22" hidden="1" x14ac:dyDescent="0.2">
      <c r="B37" s="13"/>
      <c r="C37" s="14"/>
      <c r="D37" s="14"/>
      <c r="E37" s="14"/>
      <c r="F37" s="14"/>
      <c r="I37" s="122"/>
      <c r="J37" s="122"/>
      <c r="K37" s="123"/>
      <c r="L37" s="123"/>
      <c r="M37" s="124"/>
      <c r="N37" s="125"/>
      <c r="O37" s="123"/>
      <c r="P37" s="124"/>
      <c r="Q37" s="125"/>
      <c r="R37" s="123"/>
      <c r="S37" s="124"/>
      <c r="T37" s="125"/>
      <c r="U37" s="123"/>
      <c r="V37" s="124"/>
    </row>
    <row r="38" spans="1:22" ht="33" hidden="1" customHeight="1" x14ac:dyDescent="0.2">
      <c r="A38" s="16"/>
      <c r="B38"/>
      <c r="C38"/>
      <c r="D38"/>
      <c r="E38"/>
      <c r="F38" s="17"/>
      <c r="H38" s="28"/>
      <c r="K38" s="126"/>
      <c r="L38" s="127"/>
      <c r="M38" s="128"/>
      <c r="O38" s="127"/>
      <c r="P38" s="128"/>
      <c r="R38" s="127"/>
      <c r="S38" s="128"/>
      <c r="U38" s="127"/>
      <c r="V38" s="128"/>
    </row>
    <row r="39" spans="1:22" ht="12.75" hidden="1" x14ac:dyDescent="0.2">
      <c r="A39" s="16"/>
      <c r="B39"/>
      <c r="C39"/>
      <c r="D39" s="19"/>
      <c r="E39" s="19"/>
      <c r="F39" s="17"/>
      <c r="L39" s="129"/>
      <c r="O39" s="129"/>
      <c r="R39" s="129"/>
      <c r="U39" s="129"/>
    </row>
    <row r="40" spans="1:22" ht="12.75" hidden="1" x14ac:dyDescent="0.2">
      <c r="A40" s="7"/>
      <c r="B40"/>
      <c r="C40"/>
      <c r="D40" s="19"/>
      <c r="E40" s="19"/>
      <c r="F40" s="7"/>
      <c r="H40" s="24"/>
    </row>
    <row r="41" spans="1:22" ht="12.75" x14ac:dyDescent="0.2">
      <c r="A41" s="15"/>
      <c r="B41" t="s">
        <v>93</v>
      </c>
      <c r="C41"/>
      <c r="D41" s="19"/>
      <c r="E41" s="19"/>
      <c r="H41" s="30"/>
      <c r="K41" s="110" t="str">
        <f ca="1">"NPV ("&amp;INDEX($B:$B,MID(_xlfn.FORMULATEXT(L34),FIND("(L",_xlfn.FORMULATEXT(L34))+2,2),1)&amp;"-"&amp;INDEX($B:$B,MID(_xlfn.FORMULATEXT(L34),FIND("),",_xlfn.FORMULATEXT(L34))-2,2),1)&amp;")"</f>
        <v>NPV (2027-2041)</v>
      </c>
      <c r="L41" s="117">
        <f>NPV('Table 4 Comparison'!$P$37,L11:L25)</f>
        <v>26.689632433789519</v>
      </c>
      <c r="M41" s="117">
        <f>NPV('Table 4 Comparison'!$P$37,M11:M25)</f>
        <v>26.689632433789516</v>
      </c>
      <c r="O41" s="117">
        <f>NPV('Table 4 Comparison'!$P$37,O11:O25)</f>
        <v>36.435297925752259</v>
      </c>
      <c r="P41" s="117">
        <f>NPV('Table 4 Comparison'!$P$37,P11:P25)</f>
        <v>36.435297925752266</v>
      </c>
      <c r="R41" s="117">
        <f>NPV('Table 4 Comparison'!$P$37,R11:R25)</f>
        <v>27.032852037211853</v>
      </c>
      <c r="S41" s="117">
        <f>NPV('Table 4 Comparison'!$P$37,S11:S25)</f>
        <v>27.032852037211846</v>
      </c>
      <c r="U41" s="117">
        <f>NPV('Table 4 Comparison'!$P$37,U11:U25)</f>
        <v>36.640355219965251</v>
      </c>
      <c r="V41" s="117">
        <f>NPV('Table 4 Comparison'!$P$37,V11:V25)</f>
        <v>36.640355219965251</v>
      </c>
    </row>
    <row r="42" spans="1:22" ht="12.75" x14ac:dyDescent="0.2">
      <c r="A42" s="16"/>
      <c r="B42" t="s">
        <v>112</v>
      </c>
      <c r="K42" s="110" t="s">
        <v>101</v>
      </c>
      <c r="M42" s="110">
        <f>M41-L41</f>
        <v>0</v>
      </c>
      <c r="P42" s="110">
        <f>P41-O41</f>
        <v>0</v>
      </c>
      <c r="S42" s="110">
        <f>S41-R41</f>
        <v>0</v>
      </c>
      <c r="V42" s="110">
        <f>V41-U41</f>
        <v>0</v>
      </c>
    </row>
    <row r="43" spans="1:22" ht="12.75" x14ac:dyDescent="0.2">
      <c r="B43" t="s">
        <v>282</v>
      </c>
    </row>
  </sheetData>
  <printOptions horizontalCentered="1"/>
  <pageMargins left="0.25" right="0.25" top="0.75" bottom="0.75" header="0.3" footer="0.3"/>
  <pageSetup scale="59" orientation="landscape" copies="3" r:id="rId1"/>
  <headerFooter alignWithMargins="0">
    <oddFooter>&amp;L&amp;8NPC Group - &amp;F   ( &amp;A )&amp;C &amp;R &amp;8&amp;D 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5">
    <tabColor rgb="FFFF0000"/>
  </sheetPr>
  <dimension ref="A1:M44"/>
  <sheetViews>
    <sheetView showGridLines="0" zoomScale="80" zoomScaleNormal="80" zoomScaleSheetLayoutView="80" workbookViewId="0">
      <selection activeCell="B42" sqref="B42"/>
    </sheetView>
  </sheetViews>
  <sheetFormatPr defaultColWidth="9.33203125" defaultRowHeight="12" x14ac:dyDescent="0.2"/>
  <cols>
    <col min="1" max="1" width="2.83203125" style="3" customWidth="1"/>
    <col min="2" max="2" width="22.1640625" style="3" customWidth="1"/>
    <col min="3" max="6" width="18.83203125" style="3" customWidth="1"/>
    <col min="7" max="7" width="4.6640625" style="3" customWidth="1"/>
    <col min="8" max="16384" width="9.33203125" style="3"/>
  </cols>
  <sheetData>
    <row r="1" spans="1:7" x14ac:dyDescent="0.2">
      <c r="A1" s="2"/>
      <c r="B1" s="2"/>
      <c r="C1" s="2"/>
      <c r="D1" s="2"/>
      <c r="E1" s="2"/>
      <c r="F1" s="2"/>
      <c r="G1" s="4"/>
    </row>
    <row r="2" spans="1:7" x14ac:dyDescent="0.2">
      <c r="A2" s="2"/>
      <c r="B2" s="2" t="s">
        <v>17</v>
      </c>
      <c r="C2" s="2"/>
      <c r="D2" s="2"/>
      <c r="E2" s="2"/>
      <c r="F2" s="2"/>
      <c r="G2" s="4"/>
    </row>
    <row r="3" spans="1:7" x14ac:dyDescent="0.2">
      <c r="G3" s="4"/>
    </row>
    <row r="4" spans="1:7" x14ac:dyDescent="0.2">
      <c r="A4" s="4"/>
      <c r="B4" s="20" t="s">
        <v>31</v>
      </c>
      <c r="C4" s="4"/>
      <c r="D4" s="4"/>
      <c r="E4" s="4"/>
      <c r="F4" s="4"/>
      <c r="G4" s="4"/>
    </row>
    <row r="5" spans="1:7" x14ac:dyDescent="0.2">
      <c r="A5" s="4"/>
      <c r="B5" s="4"/>
    </row>
    <row r="6" spans="1:7" x14ac:dyDescent="0.2">
      <c r="A6" s="4"/>
      <c r="B6" s="4" t="s">
        <v>28</v>
      </c>
      <c r="C6" s="5" t="s">
        <v>150</v>
      </c>
      <c r="D6" s="5"/>
      <c r="E6" s="5" t="s">
        <v>71</v>
      </c>
      <c r="F6" s="5"/>
    </row>
    <row r="7" spans="1:7" ht="14.25" x14ac:dyDescent="0.35">
      <c r="A7" s="4"/>
      <c r="B7" s="4" t="s">
        <v>26</v>
      </c>
      <c r="C7" s="6" t="s">
        <v>9</v>
      </c>
      <c r="D7" s="6" t="s">
        <v>10</v>
      </c>
      <c r="E7" s="6" t="s">
        <v>9</v>
      </c>
      <c r="F7" s="6" t="s">
        <v>10</v>
      </c>
    </row>
    <row r="8" spans="1:7" x14ac:dyDescent="0.2">
      <c r="A8" s="7"/>
      <c r="B8" s="8"/>
      <c r="C8" s="9"/>
      <c r="D8" s="9"/>
      <c r="E8" s="9"/>
      <c r="F8" s="9"/>
    </row>
    <row r="9" spans="1:7" hidden="1" x14ac:dyDescent="0.2">
      <c r="A9" s="7"/>
      <c r="B9" s="8"/>
      <c r="C9" s="9"/>
      <c r="D9" s="9"/>
      <c r="E9" s="9"/>
      <c r="F9" s="9"/>
    </row>
    <row r="10" spans="1:7" x14ac:dyDescent="0.2">
      <c r="A10" s="7"/>
      <c r="B10" s="8">
        <f>[4]SourceEnergy!$R$20</f>
        <v>2026</v>
      </c>
      <c r="C10" s="9">
        <f>INDEX([4]SourceEnergy!$S$20:$T$40,MATCH($B10,[4]SourceEnergy!$R$20:$R$40,0),MATCH(C$7,[4]SourceEnergy!$S$12:$T$12,0))/10</f>
        <v>1.4594060238859219</v>
      </c>
      <c r="D10" s="9">
        <f>INDEX([4]SourceEnergy!$S$20:$T$40,MATCH($B10,[4]SourceEnergy!$R$20:$R$40,0),MATCH(D$7,[4]SourceEnergy!$S$12:$T$12,0))/10</f>
        <v>2.0150142035065324</v>
      </c>
      <c r="E10" s="9">
        <f>INDEX([4]SourceEnergy!$U$20:$V$40,MATCH($B10,[4]SourceEnergy!$R$20:$R$40,0),MATCH(E$7,[4]SourceEnergy!$U$12:$V$12,0))/10</f>
        <v>1.6955702349701003</v>
      </c>
      <c r="F10" s="9">
        <f>INDEX([4]SourceEnergy!$U$20:$V$40,MATCH($B10,[4]SourceEnergy!$R$20:$R$40,0),MATCH(F$7,[4]SourceEnergy!$U$12:$V$12,0))/10</f>
        <v>1.6465942815138395</v>
      </c>
    </row>
    <row r="11" spans="1:7" x14ac:dyDescent="0.2">
      <c r="A11" s="7"/>
      <c r="B11" s="8">
        <f t="shared" ref="B11:B30" si="0">B10+1</f>
        <v>2027</v>
      </c>
      <c r="C11" s="9">
        <f>INDEX([4]SourceEnergy!$S$20:$T$45,MATCH($B11,[4]SourceEnergy!$R$20:$R$45,0),MATCH(C$7,[4]SourceEnergy!$S$12:$T$12,0))/10</f>
        <v>1.5794388363602665</v>
      </c>
      <c r="D11" s="9">
        <f>INDEX([4]SourceEnergy!$S$20:$T$45,MATCH($B11,[4]SourceEnergy!$R$20:$R$45,0),MATCH(D$7,[4]SourceEnergy!$S$12:$T$12,0))/10</f>
        <v>2.598176505690851</v>
      </c>
      <c r="E11" s="9">
        <f>INDEX([4]SourceEnergy!$U$20:$V$45,MATCH($B11,[4]SourceEnergy!$R$20:$R$45,0),MATCH(E$7,[4]SourceEnergy!$U$12:$V$12,0))/10</f>
        <v>2.0116919584358679</v>
      </c>
      <c r="F11" s="9">
        <f>INDEX([4]SourceEnergy!$U$20:$V$45,MATCH($B11,[4]SourceEnergy!$R$20:$R$45,0),MATCH(F$7,[4]SourceEnergy!$U$12:$V$12,0))/10</f>
        <v>2.2924599844490872</v>
      </c>
    </row>
    <row r="12" spans="1:7" x14ac:dyDescent="0.2">
      <c r="A12" s="7"/>
      <c r="B12" s="8">
        <f t="shared" si="0"/>
        <v>2028</v>
      </c>
      <c r="C12" s="9">
        <f>INDEX([4]SourceEnergy!$S$20:$T$45,MATCH($B12,[4]SourceEnergy!$R$20:$R$45,0),MATCH(C$7,[4]SourceEnergy!$S$12:$T$12,0))/10</f>
        <v>1.8726563925641151</v>
      </c>
      <c r="D12" s="9">
        <f>INDEX([4]SourceEnergy!$S$20:$T$45,MATCH($B12,[4]SourceEnergy!$R$20:$R$45,0),MATCH(D$7,[4]SourceEnergy!$S$12:$T$12,0))/10</f>
        <v>3.2318258621681841</v>
      </c>
      <c r="E12" s="9">
        <f>INDEX([4]SourceEnergy!$U$20:$V$45,MATCH($B12,[4]SourceEnergy!$R$20:$R$45,0),MATCH(E$7,[4]SourceEnergy!$U$12:$V$12,0))/10</f>
        <v>2.2789178683527131</v>
      </c>
      <c r="F12" s="9">
        <f>INDEX([4]SourceEnergy!$U$20:$V$45,MATCH($B12,[4]SourceEnergy!$R$20:$R$45,0),MATCH(F$7,[4]SourceEnergy!$U$12:$V$12,0))/10</f>
        <v>2.8455758053403586</v>
      </c>
    </row>
    <row r="13" spans="1:7" x14ac:dyDescent="0.2">
      <c r="A13" s="7"/>
      <c r="B13" s="8">
        <f t="shared" si="0"/>
        <v>2029</v>
      </c>
      <c r="C13" s="9">
        <f>INDEX([4]SourceEnergy!$S$20:$T$45,MATCH($B13,[4]SourceEnergy!$R$20:$R$45,0),MATCH(C$7,[4]SourceEnergy!$S$12:$T$12,0))/10</f>
        <v>2.1847383098014892</v>
      </c>
      <c r="D13" s="9">
        <f>INDEX([4]SourceEnergy!$S$20:$T$45,MATCH($B13,[4]SourceEnergy!$R$20:$R$45,0),MATCH(D$7,[4]SourceEnergy!$S$12:$T$12,0))/10</f>
        <v>3.7209348302738059</v>
      </c>
      <c r="E13" s="9">
        <f>INDEX([4]SourceEnergy!$U$20:$V$45,MATCH($B13,[4]SourceEnergy!$R$20:$R$45,0),MATCH(E$7,[4]SourceEnergy!$U$12:$V$12,0))/10</f>
        <v>2.6394506036332812</v>
      </c>
      <c r="F13" s="9">
        <f>INDEX([4]SourceEnergy!$U$20:$V$45,MATCH($B13,[4]SourceEnergy!$R$20:$R$45,0),MATCH(F$7,[4]SourceEnergy!$U$12:$V$12,0))/10</f>
        <v>3.5852225682786987</v>
      </c>
    </row>
    <row r="14" spans="1:7" x14ac:dyDescent="0.2">
      <c r="A14" s="7"/>
      <c r="B14" s="8">
        <f t="shared" si="0"/>
        <v>2030</v>
      </c>
      <c r="C14" s="9">
        <f>INDEX([4]SourceEnergy!$S$20:$T$45,MATCH($B14,[4]SourceEnergy!$R$20:$R$45,0),MATCH(C$7,[4]SourceEnergy!$S$12:$T$12,0))/10</f>
        <v>3.2955480412205036</v>
      </c>
      <c r="D14" s="9">
        <f>INDEX([4]SourceEnergy!$S$20:$T$45,MATCH($B14,[4]SourceEnergy!$R$20:$R$45,0),MATCH(D$7,[4]SourceEnergy!$S$12:$T$12,0))/10</f>
        <v>4.7135767105824513</v>
      </c>
      <c r="E14" s="9">
        <f>INDEX([4]SourceEnergy!$U$20:$V$45,MATCH($B14,[4]SourceEnergy!$R$20:$R$45,0),MATCH(E$7,[4]SourceEnergy!$U$12:$V$12,0))/10</f>
        <v>3.5466948805579341</v>
      </c>
      <c r="F14" s="9">
        <f>INDEX([4]SourceEnergy!$U$20:$V$45,MATCH($B14,[4]SourceEnergy!$R$20:$R$45,0),MATCH(F$7,[4]SourceEnergy!$U$12:$V$12,0))/10</f>
        <v>4.8388051304665103</v>
      </c>
    </row>
    <row r="15" spans="1:7" x14ac:dyDescent="0.2">
      <c r="A15" s="7"/>
      <c r="B15" s="8">
        <f t="shared" si="0"/>
        <v>2031</v>
      </c>
      <c r="C15" s="9">
        <f>INDEX([4]SourceEnergy!$S$20:$T$45,MATCH($B15,[4]SourceEnergy!$R$20:$R$45,0),MATCH(C$7,[4]SourceEnergy!$S$12:$T$12,0))/10</f>
        <v>4.4284890765091314</v>
      </c>
      <c r="D15" s="9">
        <f>INDEX([4]SourceEnergy!$S$20:$T$45,MATCH($B15,[4]SourceEnergy!$R$20:$R$45,0),MATCH(D$7,[4]SourceEnergy!$S$12:$T$12,0))/10</f>
        <v>5.7568244783420734</v>
      </c>
      <c r="E15" s="9">
        <f>INDEX([4]SourceEnergy!$U$20:$V$45,MATCH($B15,[4]SourceEnergy!$R$20:$R$45,0),MATCH(E$7,[4]SourceEnergy!$U$12:$V$12,0))/10</f>
        <v>4.4932358503816676</v>
      </c>
      <c r="F15" s="9">
        <f>INDEX([4]SourceEnergy!$U$20:$V$45,MATCH($B15,[4]SourceEnergy!$R$20:$R$45,0),MATCH(F$7,[4]SourceEnergy!$U$12:$V$12,0))/10</f>
        <v>5.821712398471222</v>
      </c>
    </row>
    <row r="16" spans="1:7" x14ac:dyDescent="0.2">
      <c r="A16" s="7"/>
      <c r="B16" s="8">
        <f t="shared" si="0"/>
        <v>2032</v>
      </c>
      <c r="C16" s="9">
        <f>INDEX([4]SourceEnergy!$S$20:$T$45,MATCH($B16,[4]SourceEnergy!$R$20:$R$45,0),MATCH(C$7,[4]SourceEnergy!$S$12:$T$12,0))/10</f>
        <v>4.2776387974664205</v>
      </c>
      <c r="D16" s="9">
        <f>INDEX([4]SourceEnergy!$S$20:$T$45,MATCH($B16,[4]SourceEnergy!$R$20:$R$45,0),MATCH(D$7,[4]SourceEnergy!$S$12:$T$12,0))/10</f>
        <v>5.7238721680916642</v>
      </c>
      <c r="E16" s="9">
        <f>INDEX([4]SourceEnergy!$U$20:$V$45,MATCH($B16,[4]SourceEnergy!$R$20:$R$45,0),MATCH(E$7,[4]SourceEnergy!$U$12:$V$12,0))/10</f>
        <v>4.5144334625332769</v>
      </c>
      <c r="F16" s="9">
        <f>INDEX([4]SourceEnergy!$U$20:$V$45,MATCH($B16,[4]SourceEnergy!$R$20:$R$45,0),MATCH(F$7,[4]SourceEnergy!$U$12:$V$12,0))/10</f>
        <v>5.7017748453552857</v>
      </c>
    </row>
    <row r="17" spans="1:8" x14ac:dyDescent="0.2">
      <c r="A17" s="7"/>
      <c r="B17" s="8">
        <f t="shared" si="0"/>
        <v>2033</v>
      </c>
      <c r="C17" s="9">
        <f>INDEX([4]SourceEnergy!$S$20:$T$45,MATCH($B17,[4]SourceEnergy!$R$20:$R$45,0),MATCH(C$7,[4]SourceEnergy!$S$12:$T$12,0))/10</f>
        <v>4.3755183404861286</v>
      </c>
      <c r="D17" s="9">
        <f>INDEX([4]SourceEnergy!$S$20:$T$45,MATCH($B17,[4]SourceEnergy!$R$20:$R$45,0),MATCH(D$7,[4]SourceEnergy!$S$12:$T$12,0))/10</f>
        <v>5.7927583439056551</v>
      </c>
      <c r="E17" s="9">
        <f>INDEX([4]SourceEnergy!$U$20:$V$45,MATCH($B17,[4]SourceEnergy!$R$20:$R$45,0),MATCH(E$7,[4]SourceEnergy!$U$12:$V$12,0))/10</f>
        <v>4.4855675032854858</v>
      </c>
      <c r="F17" s="9">
        <f>INDEX([4]SourceEnergy!$U$20:$V$45,MATCH($B17,[4]SourceEnergy!$R$20:$R$45,0),MATCH(F$7,[4]SourceEnergy!$U$12:$V$12,0))/10</f>
        <v>6.1119661365555817</v>
      </c>
    </row>
    <row r="18" spans="1:8" x14ac:dyDescent="0.2">
      <c r="A18" s="7"/>
      <c r="B18" s="8">
        <f t="shared" si="0"/>
        <v>2034</v>
      </c>
      <c r="C18" s="9">
        <f>INDEX([4]SourceEnergy!$S$20:$T$45,MATCH($B18,[4]SourceEnergy!$R$20:$R$45,0),MATCH(C$7,[4]SourceEnergy!$S$12:$T$12,0))/10</f>
        <v>4.4187863382411781</v>
      </c>
      <c r="D18" s="9">
        <f>INDEX([4]SourceEnergy!$S$20:$T$45,MATCH($B18,[4]SourceEnergy!$R$20:$R$45,0),MATCH(D$7,[4]SourceEnergy!$S$12:$T$12,0))/10</f>
        <v>5.7907308189193314</v>
      </c>
      <c r="E18" s="9">
        <f>INDEX([4]SourceEnergy!$U$20:$V$45,MATCH($B18,[4]SourceEnergy!$R$20:$R$45,0),MATCH(E$7,[4]SourceEnergy!$U$12:$V$12,0))/10</f>
        <v>4.741717568311774</v>
      </c>
      <c r="F18" s="9">
        <f>INDEX([4]SourceEnergy!$U$20:$V$45,MATCH($B18,[4]SourceEnergy!$R$20:$R$45,0),MATCH(F$7,[4]SourceEnergy!$U$12:$V$12,0))/10</f>
        <v>5.8251953656290967</v>
      </c>
    </row>
    <row r="19" spans="1:8" x14ac:dyDescent="0.2">
      <c r="A19" s="7"/>
      <c r="B19" s="8">
        <f t="shared" si="0"/>
        <v>2035</v>
      </c>
      <c r="C19" s="9">
        <f>INDEX([4]SourceEnergy!$S$20:$T$45,MATCH($B19,[4]SourceEnergy!$R$20:$R$45,0),MATCH(C$7,[4]SourceEnergy!$S$12:$T$12,0))/10</f>
        <v>4.7662666654759835</v>
      </c>
      <c r="D19" s="9">
        <f>INDEX([4]SourceEnergy!$S$20:$T$45,MATCH($B19,[4]SourceEnergy!$R$20:$R$45,0),MATCH(D$7,[4]SourceEnergy!$S$12:$T$12,0))/10</f>
        <v>5.7145094890540982</v>
      </c>
      <c r="E19" s="9">
        <f>INDEX([4]SourceEnergy!$U$20:$V$45,MATCH($B19,[4]SourceEnergy!$R$20:$R$45,0),MATCH(E$7,[4]SourceEnergy!$U$12:$V$12,0))/10</f>
        <v>4.9608054116053051</v>
      </c>
      <c r="F19" s="9">
        <f>INDEX([4]SourceEnergy!$U$20:$V$45,MATCH($B19,[4]SourceEnergy!$R$20:$R$45,0),MATCH(F$7,[4]SourceEnergy!$U$12:$V$12,0))/10</f>
        <v>5.6732291341948251</v>
      </c>
    </row>
    <row r="20" spans="1:8" x14ac:dyDescent="0.2">
      <c r="A20" s="7"/>
      <c r="B20" s="8">
        <f t="shared" si="0"/>
        <v>2036</v>
      </c>
      <c r="C20" s="9">
        <f>INDEX([4]SourceEnergy!$S$20:$T$45,MATCH($B20,[4]SourceEnergy!$R$20:$R$45,0),MATCH(C$7,[4]SourceEnergy!$S$12:$T$12,0))/10</f>
        <v>4.9413192726475987</v>
      </c>
      <c r="D20" s="9">
        <f>INDEX([4]SourceEnergy!$S$20:$T$45,MATCH($B20,[4]SourceEnergy!$R$20:$R$45,0),MATCH(D$7,[4]SourceEnergy!$S$12:$T$12,0))/10</f>
        <v>5.6351953002671946</v>
      </c>
      <c r="E20" s="9">
        <f>INDEX([4]SourceEnergy!$U$20:$V$45,MATCH($B20,[4]SourceEnergy!$R$20:$R$45,0),MATCH(E$7,[4]SourceEnergy!$U$12:$V$12,0))/10</f>
        <v>4.8865627579361455</v>
      </c>
      <c r="F20" s="9">
        <f>INDEX([4]SourceEnergy!$U$20:$V$45,MATCH($B20,[4]SourceEnergy!$R$20:$R$45,0),MATCH(F$7,[4]SourceEnergy!$U$12:$V$12,0))/10</f>
        <v>5.6726364761244117</v>
      </c>
      <c r="H20" s="10"/>
    </row>
    <row r="21" spans="1:8" x14ac:dyDescent="0.2">
      <c r="A21" s="7"/>
      <c r="B21" s="8">
        <f t="shared" si="0"/>
        <v>2037</v>
      </c>
      <c r="C21" s="9">
        <f>INDEX([4]SourceEnergy!$S$20:$T$45,MATCH($B21,[4]SourceEnergy!$R$20:$R$45,0),MATCH(C$7,[4]SourceEnergy!$S$12:$T$12,0))/10</f>
        <v>5.1145495130371632</v>
      </c>
      <c r="D21" s="9">
        <f>INDEX([4]SourceEnergy!$S$20:$T$45,MATCH($B21,[4]SourceEnergy!$R$20:$R$45,0),MATCH(D$7,[4]SourceEnergy!$S$12:$T$12,0))/10</f>
        <v>5.6966884142523266</v>
      </c>
      <c r="E21" s="9">
        <f>INDEX([4]SourceEnergy!$U$20:$V$45,MATCH($B21,[4]SourceEnergy!$R$20:$R$45,0),MATCH(E$7,[4]SourceEnergy!$U$12:$V$12,0))/10</f>
        <v>4.9568633409042748</v>
      </c>
      <c r="F21" s="9">
        <f>INDEX([4]SourceEnergy!$U$20:$V$45,MATCH($B21,[4]SourceEnergy!$R$20:$R$45,0),MATCH(F$7,[4]SourceEnergy!$U$12:$V$12,0))/10</f>
        <v>5.8759332432567586</v>
      </c>
    </row>
    <row r="22" spans="1:8" x14ac:dyDescent="0.2">
      <c r="A22" s="7"/>
      <c r="B22" s="8">
        <f t="shared" si="0"/>
        <v>2038</v>
      </c>
      <c r="C22" s="9">
        <f>INDEX([4]SourceEnergy!$S$20:$T$45,MATCH($B22,[4]SourceEnergy!$R$20:$R$45,0),MATCH(C$7,[4]SourceEnergy!$S$12:$T$12,0))/10</f>
        <v>5.2301329590650383</v>
      </c>
      <c r="D22" s="9">
        <f>INDEX([4]SourceEnergy!$S$20:$T$45,MATCH($B22,[4]SourceEnergy!$R$20:$R$45,0),MATCH(D$7,[4]SourceEnergy!$S$12:$T$12,0))/10</f>
        <v>5.830070800785105</v>
      </c>
      <c r="E22" s="9">
        <f>INDEX([4]SourceEnergy!$U$20:$V$45,MATCH($B22,[4]SourceEnergy!$R$20:$R$45,0),MATCH(E$7,[4]SourceEnergy!$U$12:$V$12,0))/10</f>
        <v>5.4764679240811294</v>
      </c>
      <c r="F22" s="9">
        <f>INDEX([4]SourceEnergy!$U$20:$V$45,MATCH($B22,[4]SourceEnergy!$R$20:$R$45,0),MATCH(F$7,[4]SourceEnergy!$U$12:$V$12,0))/10</f>
        <v>5.8861034615222962</v>
      </c>
    </row>
    <row r="23" spans="1:8" x14ac:dyDescent="0.2">
      <c r="A23" s="7"/>
      <c r="B23" s="8">
        <f t="shared" si="0"/>
        <v>2039</v>
      </c>
      <c r="C23" s="9">
        <f>INDEX([4]SourceEnergy!$S$20:$T$45,MATCH($B23,[4]SourceEnergy!$R$20:$R$45,0),MATCH(C$7,[4]SourceEnergy!$S$12:$T$12,0))/10</f>
        <v>5.4908753296054318</v>
      </c>
      <c r="D23" s="9">
        <f>INDEX([4]SourceEnergy!$S$20:$T$45,MATCH($B23,[4]SourceEnergy!$R$20:$R$45,0),MATCH(D$7,[4]SourceEnergy!$S$12:$T$12,0))/10</f>
        <v>5.9286214802027448</v>
      </c>
      <c r="E23" s="9">
        <f>INDEX([4]SourceEnergy!$U$20:$V$45,MATCH($B23,[4]SourceEnergy!$R$20:$R$45,0),MATCH(E$7,[4]SourceEnergy!$U$12:$V$12,0))/10</f>
        <v>5.4812187291452101</v>
      </c>
      <c r="F23" s="9">
        <f>INDEX([4]SourceEnergy!$U$20:$V$45,MATCH($B23,[4]SourceEnergy!$R$20:$R$45,0),MATCH(F$7,[4]SourceEnergy!$U$12:$V$12,0))/10</f>
        <v>6.4691554264459841</v>
      </c>
    </row>
    <row r="24" spans="1:8" x14ac:dyDescent="0.2">
      <c r="A24" s="7"/>
      <c r="B24" s="8">
        <f t="shared" si="0"/>
        <v>2040</v>
      </c>
      <c r="C24" s="9">
        <f>INDEX([4]SourceEnergy!$S$20:$T$45,MATCH($B24,[4]SourceEnergy!$R$20:$R$45,0),MATCH(C$7,[4]SourceEnergy!$S$12:$T$12,0))/10</f>
        <v>5.6423897273112855</v>
      </c>
      <c r="D24" s="9">
        <f>INDEX([4]SourceEnergy!$S$20:$T$45,MATCH($B24,[4]SourceEnergy!$R$20:$R$45,0),MATCH(D$7,[4]SourceEnergy!$S$12:$T$12,0))/10</f>
        <v>5.4582916468037306</v>
      </c>
      <c r="E24" s="9">
        <f>INDEX([4]SourceEnergy!$U$20:$V$45,MATCH($B24,[4]SourceEnergy!$R$20:$R$45,0),MATCH(E$7,[4]SourceEnergy!$U$12:$V$12,0))/10</f>
        <v>5.920367267675557</v>
      </c>
      <c r="F24" s="9">
        <f>INDEX([4]SourceEnergy!$U$20:$V$45,MATCH($B24,[4]SourceEnergy!$R$20:$R$45,0),MATCH(F$7,[4]SourceEnergy!$U$12:$V$12,0))/10</f>
        <v>5.5662848489654042</v>
      </c>
    </row>
    <row r="25" spans="1:8" x14ac:dyDescent="0.2">
      <c r="A25" s="7"/>
      <c r="B25" s="8">
        <f t="shared" si="0"/>
        <v>2041</v>
      </c>
      <c r="C25" s="9">
        <f>INDEX([4]SourceEnergy!$S$20:$T$45,MATCH($B25,[4]SourceEnergy!$R$20:$R$45,0),MATCH(C$7,[4]SourceEnergy!$S$12:$T$12,0))/10</f>
        <v>5.7716100910015484</v>
      </c>
      <c r="D25" s="9">
        <f>INDEX([4]SourceEnergy!$S$20:$T$45,MATCH($B25,[4]SourceEnergy!$R$20:$R$45,0),MATCH(D$7,[4]SourceEnergy!$S$12:$T$12,0))/10</f>
        <v>5.9698544613820221</v>
      </c>
      <c r="E25" s="9">
        <f>INDEX([4]SourceEnergy!$U$20:$V$45,MATCH($B25,[4]SourceEnergy!$R$20:$R$45,0),MATCH(E$7,[4]SourceEnergy!$U$12:$V$12,0))/10</f>
        <v>5.697674550196334</v>
      </c>
      <c r="F25" s="9">
        <f>INDEX([4]SourceEnergy!$U$20:$V$45,MATCH($B25,[4]SourceEnergy!$R$20:$R$45,0),MATCH(F$7,[4]SourceEnergy!$U$12:$V$12,0))/10</f>
        <v>6.3417265982638327</v>
      </c>
    </row>
    <row r="26" spans="1:8" x14ac:dyDescent="0.2">
      <c r="A26" s="7"/>
      <c r="B26" s="8">
        <f t="shared" si="0"/>
        <v>2042</v>
      </c>
      <c r="C26" s="9">
        <f>INDEX([4]SourceEnergy!$S$20:$T$45,MATCH($B26,[4]SourceEnergy!$R$20:$R$45,0),MATCH(C$7,[4]SourceEnergy!$S$12:$T$12,0))/10</f>
        <v>6.3602970738804903</v>
      </c>
      <c r="D26" s="9">
        <f>INDEX([4]SourceEnergy!$S$20:$T$45,MATCH($B26,[4]SourceEnergy!$R$20:$R$45,0),MATCH(D$7,[4]SourceEnergy!$S$12:$T$12,0))/10</f>
        <v>6.0376480799989567</v>
      </c>
      <c r="E26" s="9">
        <f>INDEX([4]SourceEnergy!$U$20:$V$45,MATCH($B26,[4]SourceEnergy!$R$20:$R$45,0),MATCH(E$7,[4]SourceEnergy!$U$12:$V$12,0))/10</f>
        <v>6.0095767208257964</v>
      </c>
      <c r="F26" s="9">
        <f>INDEX([4]SourceEnergy!$U$20:$V$45,MATCH($B26,[4]SourceEnergy!$R$20:$R$45,0),MATCH(F$7,[4]SourceEnergy!$U$12:$V$12,0))/10</f>
        <v>6.367077101875414</v>
      </c>
    </row>
    <row r="27" spans="1:8" x14ac:dyDescent="0.2">
      <c r="A27" s="7"/>
      <c r="B27" s="8">
        <f t="shared" si="0"/>
        <v>2043</v>
      </c>
      <c r="C27" s="9">
        <f>INDEX([4]SourceEnergy!$S$20:$T$45,MATCH($B27,[4]SourceEnergy!$R$20:$R$45,0),MATCH(C$7,[4]SourceEnergy!$S$12:$T$12,0))/10</f>
        <v>6.6253536132737052</v>
      </c>
      <c r="D27" s="9">
        <f>INDEX([4]SourceEnergy!$S$20:$T$45,MATCH($B27,[4]SourceEnergy!$R$20:$R$45,0),MATCH(D$7,[4]SourceEnergy!$S$12:$T$12,0))/10</f>
        <v>6.3700402224738912</v>
      </c>
      <c r="E27" s="9">
        <f>INDEX([4]SourceEnergy!$U$20:$V$45,MATCH($B27,[4]SourceEnergy!$R$20:$R$45,0),MATCH(E$7,[4]SourceEnergy!$U$12:$V$12,0))/10</f>
        <v>6.2473555346801692</v>
      </c>
      <c r="F27" s="9">
        <f>INDEX([4]SourceEnergy!$U$20:$V$45,MATCH($B27,[4]SourceEnergy!$R$20:$R$45,0),MATCH(F$7,[4]SourceEnergy!$U$12:$V$12,0))/10</f>
        <v>7.1470085320282335</v>
      </c>
    </row>
    <row r="28" spans="1:8" x14ac:dyDescent="0.2">
      <c r="A28" s="7"/>
      <c r="B28" s="8">
        <f t="shared" si="0"/>
        <v>2044</v>
      </c>
      <c r="C28" s="9">
        <f>INDEX([4]SourceEnergy!$S$20:$T$45,MATCH($B28,[4]SourceEnergy!$R$20:$R$45,0),MATCH(C$7,[4]SourceEnergy!$S$12:$T$12,0))/10</f>
        <v>6.6059128717391022</v>
      </c>
      <c r="D28" s="9">
        <f>INDEX([4]SourceEnergy!$S$20:$T$45,MATCH($B28,[4]SourceEnergy!$R$20:$R$45,0),MATCH(D$7,[4]SourceEnergy!$S$12:$T$12,0))/10</f>
        <v>6.8615515009241932</v>
      </c>
      <c r="E28" s="9">
        <f>INDEX([4]SourceEnergy!$U$20:$V$45,MATCH($B28,[4]SourceEnergy!$R$20:$R$45,0),MATCH(E$7,[4]SourceEnergy!$U$12:$V$12,0))/10</f>
        <v>6.8427086794674992</v>
      </c>
      <c r="F28" s="9">
        <f>INDEX([4]SourceEnergy!$U$20:$V$45,MATCH($B28,[4]SourceEnergy!$R$20:$R$45,0),MATCH(F$7,[4]SourceEnergy!$U$12:$V$12,0))/10</f>
        <v>7.3910336905299499</v>
      </c>
    </row>
    <row r="29" spans="1:8" x14ac:dyDescent="0.2">
      <c r="A29" s="7"/>
      <c r="B29" s="8">
        <f t="shared" si="0"/>
        <v>2045</v>
      </c>
      <c r="C29" s="9">
        <f>INDEX([4]SourceEnergy!$S$20:$T$45,MATCH($B29,[4]SourceEnergy!$R$20:$R$45,0),MATCH(C$7,[4]SourceEnergy!$S$12:$T$12,0))/10</f>
        <v>6.9460741068313876</v>
      </c>
      <c r="D29" s="9">
        <f>INDEX([4]SourceEnergy!$S$20:$T$45,MATCH($B29,[4]SourceEnergy!$R$20:$R$45,0),MATCH(D$7,[4]SourceEnergy!$S$12:$T$12,0))/10</f>
        <v>8.0075478041758554</v>
      </c>
      <c r="E29" s="9">
        <f>INDEX([4]SourceEnergy!$U$20:$V$45,MATCH($B29,[4]SourceEnergy!$R$20:$R$45,0),MATCH(E$7,[4]SourceEnergy!$U$12:$V$12,0))/10</f>
        <v>7.0036171463100443</v>
      </c>
      <c r="F29" s="9">
        <f>INDEX([4]SourceEnergy!$U$20:$V$45,MATCH($B29,[4]SourceEnergy!$R$20:$R$45,0),MATCH(F$7,[4]SourceEnergy!$U$12:$V$12,0))/10</f>
        <v>8.0161309130940985</v>
      </c>
    </row>
    <row r="30" spans="1:8" hidden="1" x14ac:dyDescent="0.2">
      <c r="A30" s="7"/>
      <c r="B30" s="8">
        <f t="shared" si="0"/>
        <v>2046</v>
      </c>
      <c r="C30" s="9">
        <f>INDEX([4]SourceEnergy!$S$20:$T$45,MATCH($B30,[4]SourceEnergy!$R$20:$R$45,0),MATCH(C$7,[4]SourceEnergy!$S$12:$T$12,0))/10</f>
        <v>6.7326550322820626</v>
      </c>
      <c r="D30" s="9">
        <f>INDEX([4]SourceEnergy!$S$20:$T$45,MATCH($B30,[4]SourceEnergy!$R$20:$R$45,0),MATCH(D$7,[4]SourceEnergy!$S$12:$T$12,0))/10</f>
        <v>7.8456770749029747</v>
      </c>
      <c r="E30" s="9">
        <f>INDEX([4]SourceEnergy!$U$20:$V$45,MATCH($B30,[4]SourceEnergy!$R$20:$R$45,0),MATCH(E$7,[4]SourceEnergy!$U$12:$V$12,0))/10</f>
        <v>8.103044241213734</v>
      </c>
      <c r="F30" s="9">
        <f>INDEX([4]SourceEnergy!$U$20:$V$45,MATCH($B30,[4]SourceEnergy!$R$20:$R$45,0),MATCH(F$7,[4]SourceEnergy!$U$12:$V$12,0))/10</f>
        <v>7.7729082824932094</v>
      </c>
      <c r="H30" s="11"/>
    </row>
    <row r="31" spans="1:8" x14ac:dyDescent="0.2">
      <c r="A31" s="7"/>
      <c r="B31" s="8"/>
      <c r="C31" s="9"/>
      <c r="D31" s="9"/>
      <c r="E31" s="9"/>
      <c r="F31" s="9"/>
    </row>
    <row r="32" spans="1:8" x14ac:dyDescent="0.2">
      <c r="A32" s="7"/>
      <c r="C32" s="5" t="s">
        <v>57</v>
      </c>
      <c r="D32" s="5"/>
      <c r="E32" s="21" t="s">
        <v>27</v>
      </c>
      <c r="F32" s="21"/>
    </row>
    <row r="33" spans="1:13" ht="14.25" x14ac:dyDescent="0.35">
      <c r="A33" s="7"/>
      <c r="B33" s="12"/>
      <c r="C33" s="6" t="s">
        <v>9</v>
      </c>
      <c r="D33" s="6" t="s">
        <v>10</v>
      </c>
      <c r="E33" s="6" t="s">
        <v>9</v>
      </c>
      <c r="F33" s="6" t="s">
        <v>10</v>
      </c>
    </row>
    <row r="34" spans="1:13" ht="33.75" customHeight="1" x14ac:dyDescent="0.2">
      <c r="B34" s="13" t="str">
        <f ca="1">"15-year ("&amp;INDEX($B:$B,MID(_xlfn.FORMULATEXT(C34),FIND("(C",_xlfn.FORMULATEXT(C34))+2,2),1)&amp;"-"&amp;INDEX($B:$B,MID(_xlfn.FORMULATEXT(C34),FIND("),",_xlfn.FORMULATEXT(C34))-2,2),1)&amp;") Nominal Levelized"</f>
        <v>15-year (2027-2041) Nominal Levelized</v>
      </c>
      <c r="C34" s="14">
        <f>-PMT('Table 4 Comparison'!$P$37,COUNT(C11:C25),NPV('Table 4 Comparison'!$P$37,C11:C25))</f>
        <v>3.8914575491724408</v>
      </c>
      <c r="D34" s="14">
        <f>-PMT('Table 4 Comparison'!$P$37,COUNT(D11:D25),NPV('Table 4 Comparison'!$P$37,D11:D25))</f>
        <v>4.9423896416022934</v>
      </c>
      <c r="E34" s="14">
        <f>-PMT('Table 4 Comparison'!$P$37,COUNT(E11:E25),NPV('Table 4 Comparison'!$P$37,E11:E25))</f>
        <v>4.104498387031815</v>
      </c>
      <c r="F34" s="14">
        <f>-PMT('Table 4 Comparison'!$P$37,COUNT(F11:F25),NPV('Table 4 Comparison'!$P$37,F11:F25))</f>
        <v>4.9601673375523516</v>
      </c>
    </row>
    <row r="35" spans="1:13" ht="24" hidden="1" x14ac:dyDescent="0.2">
      <c r="A35" s="12"/>
      <c r="B35" s="13" t="s">
        <v>69</v>
      </c>
      <c r="C35" s="14">
        <f>-PMT('Table 4 Comparison'!$P$37,COUNT(C11:C25),NPV('Table 4 Comparison'!$P$37,C11:C25))</f>
        <v>3.8914575491724408</v>
      </c>
      <c r="D35" s="14">
        <f>-PMT('Table 4 Comparison'!$P$37,COUNT(D11:D25),NPV('Table 4 Comparison'!$P$37,D11:D25))</f>
        <v>4.9423896416022934</v>
      </c>
      <c r="E35" s="14">
        <f>-PMT('Table 4 Comparison'!$P$37,COUNT(E11:E25),NPV('Table 4 Comparison'!$P$37,E11:E25))</f>
        <v>4.104498387031815</v>
      </c>
      <c r="F35" s="14">
        <f>-PMT('Table 4 Comparison'!$P$37,COUNT(F11:F25),NPV('Table 4 Comparison'!$P$37,F11:F25))</f>
        <v>4.9601673375523516</v>
      </c>
    </row>
    <row r="36" spans="1:13" ht="24" hidden="1" x14ac:dyDescent="0.2">
      <c r="B36" s="13" t="s">
        <v>70</v>
      </c>
      <c r="C36" s="14">
        <f>-PMT('Table 4 Comparison'!$P$37,COUNT(C12:C26),NPV('Table 4 Comparison'!$P$37,C12:C26))</f>
        <v>4.2380990901234306</v>
      </c>
      <c r="D36" s="14">
        <f>-PMT('Table 4 Comparison'!$P$37,COUNT(D12:D26),NPV('Table 4 Comparison'!$P$37,D12:D26))</f>
        <v>5.2348726210162075</v>
      </c>
      <c r="E36" s="14">
        <f>-PMT('Table 4 Comparison'!$P$37,COUNT(E12:E26),NPV('Table 4 Comparison'!$P$37,E12:E26))</f>
        <v>4.4044616570076416</v>
      </c>
      <c r="F36" s="14">
        <f>-PMT('Table 4 Comparison'!$P$37,COUNT(F12:F26),NPV('Table 4 Comparison'!$P$37,F12:F26))</f>
        <v>5.2997364851081636</v>
      </c>
    </row>
    <row r="37" spans="1:13" x14ac:dyDescent="0.2">
      <c r="B37" s="13"/>
      <c r="C37" s="14"/>
      <c r="D37" s="14"/>
      <c r="E37" s="14"/>
      <c r="F37" s="14"/>
    </row>
    <row r="38" spans="1:13" ht="7.5" customHeight="1" x14ac:dyDescent="0.2">
      <c r="A38" s="16"/>
      <c r="B38"/>
      <c r="C38"/>
      <c r="D38"/>
      <c r="E38"/>
      <c r="F38" s="17"/>
      <c r="H38" s="28"/>
      <c r="I38" s="28"/>
      <c r="J38" s="29"/>
      <c r="K38" s="29"/>
      <c r="L38" s="28"/>
    </row>
    <row r="39" spans="1:13" ht="12.75" hidden="1" x14ac:dyDescent="0.2">
      <c r="A39" s="16"/>
      <c r="B39"/>
      <c r="C39"/>
      <c r="D39" s="19"/>
      <c r="E39" s="19"/>
      <c r="F39" s="17"/>
    </row>
    <row r="40" spans="1:13" ht="12.75" hidden="1" x14ac:dyDescent="0.2">
      <c r="A40" s="7"/>
      <c r="B40"/>
      <c r="C40"/>
      <c r="D40" s="19"/>
      <c r="E40" s="19"/>
      <c r="F40" s="7"/>
      <c r="H40" s="24"/>
      <c r="I40" s="24"/>
      <c r="J40" s="23"/>
      <c r="K40" s="25"/>
      <c r="L40" s="24"/>
      <c r="M40" s="24"/>
    </row>
    <row r="41" spans="1:13" ht="12.75" x14ac:dyDescent="0.2">
      <c r="A41" s="15"/>
      <c r="B41" t="s">
        <v>93</v>
      </c>
      <c r="C41"/>
      <c r="D41" s="19"/>
      <c r="E41" s="19"/>
      <c r="H41" s="30"/>
      <c r="I41" s="26"/>
      <c r="J41" s="30"/>
      <c r="K41" s="31"/>
    </row>
    <row r="42" spans="1:13" ht="12.75" x14ac:dyDescent="0.2">
      <c r="A42" s="7"/>
      <c r="B42" t="s">
        <v>281</v>
      </c>
      <c r="C42" s="7"/>
      <c r="D42" s="7"/>
      <c r="E42" s="7"/>
      <c r="F42" s="7"/>
    </row>
    <row r="43" spans="1:13" x14ac:dyDescent="0.2">
      <c r="A43" s="15"/>
    </row>
    <row r="44" spans="1:13" x14ac:dyDescent="0.2">
      <c r="A44" s="15"/>
    </row>
  </sheetData>
  <printOptions horizontalCentered="1"/>
  <pageMargins left="0.25" right="0.25" top="0.75" bottom="0.75" header="0.3" footer="0.3"/>
  <pageSetup scale="89" orientation="landscape" copies="3" r:id="rId1"/>
  <headerFooter alignWithMargins="0">
    <oddFooter>&amp;L&amp;8NPC Group - &amp;F   ( &amp;A )&amp;C &amp;R &amp;8&amp;D 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B1:AQ266"/>
  <sheetViews>
    <sheetView view="pageBreakPreview" zoomScale="60" zoomScaleNormal="100" workbookViewId="0">
      <selection activeCell="AL9" sqref="AL9"/>
    </sheetView>
  </sheetViews>
  <sheetFormatPr defaultColWidth="8.83203125" defaultRowHeight="12.75" x14ac:dyDescent="0.2"/>
  <cols>
    <col min="1" max="1" width="1.5" style="18" customWidth="1"/>
    <col min="2" max="2" width="25.83203125" style="18" bestFit="1" customWidth="1"/>
    <col min="3" max="3" width="20.33203125" style="18" bestFit="1" customWidth="1"/>
    <col min="4" max="4" width="18.83203125" style="18" customWidth="1"/>
    <col min="5" max="5" width="7.83203125" style="18" bestFit="1" customWidth="1"/>
    <col min="6" max="6" width="3" style="18" customWidth="1"/>
    <col min="7" max="7" width="8.1640625" style="18" customWidth="1"/>
    <col min="8" max="9" width="21.1640625" style="18" customWidth="1"/>
    <col min="10" max="12" width="8.83203125" style="18"/>
    <col min="13" max="13" width="14" style="69" bestFit="1" customWidth="1"/>
    <col min="14" max="14" width="9" style="37" bestFit="1" customWidth="1"/>
    <col min="15" max="15" width="12.33203125" style="37" customWidth="1"/>
    <col min="16" max="16" width="9" style="37" bestFit="1" customWidth="1"/>
    <col min="17" max="17" width="10.33203125" style="37" customWidth="1"/>
    <col min="18" max="18" width="3.1640625" style="18" customWidth="1"/>
    <col min="19" max="19" width="10" style="18" customWidth="1"/>
    <col min="20" max="20" width="10.83203125" style="18" customWidth="1"/>
    <col min="21" max="21" width="10.1640625" style="18" customWidth="1"/>
    <col min="22" max="22" width="3.1640625" style="18" customWidth="1"/>
    <col min="23" max="23" width="8.83203125" style="18"/>
    <col min="24" max="24" width="10.1640625" style="18" customWidth="1"/>
    <col min="25" max="25" width="9.6640625" style="18" customWidth="1"/>
    <col min="26" max="26" width="8.83203125" style="18"/>
    <col min="27" max="27" width="9.83203125" style="18" customWidth="1"/>
    <col min="28" max="28" width="8.83203125" style="18"/>
    <col min="29" max="29" width="10.5" style="18" customWidth="1"/>
    <col min="30" max="30" width="8.83203125" style="105"/>
    <col min="32" max="32" width="12.33203125" customWidth="1"/>
    <col min="38" max="38" width="22.83203125" customWidth="1"/>
    <col min="39" max="39" width="14.5" customWidth="1"/>
    <col min="40" max="40" width="10.5" customWidth="1"/>
    <col min="43" max="43" width="8.83203125" style="105"/>
    <col min="44" max="16384" width="8.83203125" style="18"/>
  </cols>
  <sheetData>
    <row r="1" spans="2:41" ht="15.75" x14ac:dyDescent="0.25">
      <c r="B1" s="1" t="s">
        <v>43</v>
      </c>
      <c r="C1" s="32"/>
      <c r="D1" s="32"/>
      <c r="E1" s="32"/>
      <c r="F1" s="32"/>
      <c r="G1" s="32"/>
      <c r="H1" s="32"/>
      <c r="I1" s="32"/>
      <c r="M1" s="145" t="s">
        <v>44</v>
      </c>
      <c r="N1" s="144"/>
      <c r="O1" s="145"/>
      <c r="P1" s="144"/>
      <c r="Q1" s="33"/>
      <c r="AE1" t="s">
        <v>24</v>
      </c>
      <c r="AF1" t="s">
        <v>75</v>
      </c>
      <c r="AG1" t="s">
        <v>19</v>
      </c>
      <c r="AH1" t="s">
        <v>20</v>
      </c>
      <c r="AI1" t="s">
        <v>81</v>
      </c>
      <c r="AJ1" t="s">
        <v>80</v>
      </c>
    </row>
    <row r="2" spans="2:41" ht="15.75" x14ac:dyDescent="0.25">
      <c r="B2" s="1" t="s">
        <v>45</v>
      </c>
      <c r="C2" s="32"/>
      <c r="D2" s="32"/>
      <c r="E2" s="32"/>
      <c r="F2" s="32"/>
      <c r="G2" s="32"/>
      <c r="H2" s="32"/>
      <c r="I2" s="32"/>
      <c r="M2" s="34"/>
      <c r="N2" s="35"/>
      <c r="O2" s="35"/>
      <c r="P2" s="35"/>
      <c r="Q2" s="35"/>
      <c r="AD2" s="105" t="str">
        <f t="shared" ref="AD2:AD65" si="0">IF(AND(AE2&gt;=6,AE2&lt;=9),"Summer","Winter")</f>
        <v>Winter</v>
      </c>
      <c r="AE2">
        <f t="shared" ref="AE2:AE65" si="1">MONTH(AF2)</f>
        <v>1</v>
      </c>
      <c r="AF2" s="103">
        <v>45292</v>
      </c>
      <c r="AG2" s="104">
        <f>INDEX('[1]HLH-LLH hours'!$16:$16,1,MATCH($AF2,'[1]HLH-LLH hours'!$15:$15,0))</f>
        <v>416</v>
      </c>
      <c r="AH2" s="104">
        <f>INDEX('[1]HLH-LLH hours'!$17:$17,1,MATCH($AF2,'[1]HLH-LLH hours'!$15:$15,0))</f>
        <v>328</v>
      </c>
      <c r="AI2">
        <f t="shared" ref="AI2:AI65" si="2">AG2/16</f>
        <v>26</v>
      </c>
      <c r="AJ2">
        <f t="shared" ref="AJ2:AJ65" si="3">EDATE(AF2,1)-AF2-AI2</f>
        <v>5</v>
      </c>
    </row>
    <row r="3" spans="2:41" x14ac:dyDescent="0.2">
      <c r="B3" s="32"/>
      <c r="C3" s="32"/>
      <c r="D3" s="32"/>
      <c r="E3" s="32"/>
      <c r="F3" s="32"/>
      <c r="G3" s="32"/>
      <c r="H3" s="32"/>
      <c r="I3" s="32"/>
      <c r="M3" s="36" t="str">
        <f>"Official Forward Price Curve dated "&amp;TEXT(C4,"mmmm YYYY")</f>
        <v>Official Forward Price Curve dated March 2026</v>
      </c>
      <c r="AD3" s="105" t="str">
        <f t="shared" si="0"/>
        <v>Winter</v>
      </c>
      <c r="AE3">
        <f t="shared" si="1"/>
        <v>2</v>
      </c>
      <c r="AF3" s="103">
        <f>EDATE(AF2,1)</f>
        <v>45323</v>
      </c>
      <c r="AG3" s="104">
        <f>INDEX('[1]HLH-LLH hours'!$16:$16,1,MATCH($AF3,'[1]HLH-LLH hours'!$15:$15,0))</f>
        <v>384</v>
      </c>
      <c r="AH3" s="104">
        <f>INDEX('[1]HLH-LLH hours'!$17:$17,1,MATCH($AF3,'[1]HLH-LLH hours'!$15:$15,0))</f>
        <v>312</v>
      </c>
      <c r="AI3">
        <f t="shared" si="2"/>
        <v>24</v>
      </c>
      <c r="AJ3">
        <f t="shared" si="3"/>
        <v>5</v>
      </c>
      <c r="AM3" s="108"/>
      <c r="AN3" s="108"/>
      <c r="AO3" s="106"/>
    </row>
    <row r="4" spans="2:41" x14ac:dyDescent="0.2">
      <c r="B4" s="38" t="s">
        <v>46</v>
      </c>
      <c r="C4" s="39">
        <v>46112</v>
      </c>
      <c r="D4" s="39"/>
      <c r="E4" s="32"/>
      <c r="F4" s="40"/>
      <c r="G4" s="32"/>
      <c r="H4" s="32"/>
      <c r="I4" s="32"/>
      <c r="M4" s="41"/>
      <c r="N4" s="42"/>
      <c r="O4" s="42"/>
      <c r="P4" s="42"/>
      <c r="Q4" s="42"/>
      <c r="AD4" s="105" t="str">
        <f t="shared" si="0"/>
        <v>Winter</v>
      </c>
      <c r="AE4">
        <f t="shared" si="1"/>
        <v>3</v>
      </c>
      <c r="AF4" s="103">
        <f t="shared" ref="AF4:AF67" si="4">EDATE(AF3,1)</f>
        <v>45352</v>
      </c>
      <c r="AG4" s="104">
        <f>INDEX('[1]HLH-LLH hours'!$16:$16,1,MATCH($AF4,'[1]HLH-LLH hours'!$15:$15,0))</f>
        <v>416</v>
      </c>
      <c r="AH4" s="104">
        <f>INDEX('[1]HLH-LLH hours'!$17:$17,1,MATCH($AF4,'[1]HLH-LLH hours'!$15:$15,0))</f>
        <v>328</v>
      </c>
      <c r="AI4">
        <f t="shared" si="2"/>
        <v>26</v>
      </c>
      <c r="AJ4">
        <f t="shared" si="3"/>
        <v>5</v>
      </c>
      <c r="AM4" s="108"/>
      <c r="AN4" s="108"/>
      <c r="AO4" s="106"/>
    </row>
    <row r="5" spans="2:41" x14ac:dyDescent="0.2">
      <c r="B5" s="38"/>
      <c r="C5" s="43"/>
      <c r="D5" s="43"/>
      <c r="F5" s="40"/>
      <c r="G5" s="99"/>
      <c r="H5" s="100" t="s">
        <v>68</v>
      </c>
      <c r="I5" s="100"/>
      <c r="M5" s="143"/>
      <c r="N5" s="44" t="s">
        <v>44</v>
      </c>
      <c r="O5" s="44"/>
      <c r="P5" s="44"/>
      <c r="Q5" s="44"/>
      <c r="W5" s="143"/>
      <c r="X5" s="44" t="s">
        <v>44</v>
      </c>
      <c r="Y5" s="44"/>
      <c r="Z5" s="44"/>
      <c r="AA5" s="44"/>
      <c r="AD5" s="105" t="str">
        <f t="shared" si="0"/>
        <v>Winter</v>
      </c>
      <c r="AE5">
        <f t="shared" si="1"/>
        <v>4</v>
      </c>
      <c r="AF5" s="103">
        <f t="shared" si="4"/>
        <v>45383</v>
      </c>
      <c r="AG5" s="104">
        <f>INDEX('[1]HLH-LLH hours'!$16:$16,1,MATCH($AF5,'[1]HLH-LLH hours'!$15:$15,0))</f>
        <v>416</v>
      </c>
      <c r="AH5" s="104">
        <f>INDEX('[1]HLH-LLH hours'!$17:$17,1,MATCH($AF5,'[1]HLH-LLH hours'!$15:$15,0))</f>
        <v>304</v>
      </c>
      <c r="AI5">
        <f t="shared" si="2"/>
        <v>26</v>
      </c>
      <c r="AJ5">
        <f t="shared" si="3"/>
        <v>4</v>
      </c>
      <c r="AM5" s="108"/>
      <c r="AN5" s="108"/>
      <c r="AO5" s="106"/>
    </row>
    <row r="6" spans="2:41" x14ac:dyDescent="0.2">
      <c r="B6" s="45" t="s">
        <v>47</v>
      </c>
      <c r="G6" s="101" t="s">
        <v>0</v>
      </c>
      <c r="H6" s="101" t="str">
        <f>C7</f>
        <v>East Side</v>
      </c>
      <c r="I6" s="101" t="str">
        <f>D7</f>
        <v>West Side</v>
      </c>
      <c r="M6" s="46"/>
      <c r="N6" s="44" t="s">
        <v>19</v>
      </c>
      <c r="O6" s="44"/>
      <c r="P6" s="44" t="s">
        <v>20</v>
      </c>
      <c r="Q6" s="44"/>
      <c r="W6" s="46"/>
      <c r="X6" s="44" t="s">
        <v>19</v>
      </c>
      <c r="Y6" s="44"/>
      <c r="Z6" s="44" t="s">
        <v>20</v>
      </c>
      <c r="AA6" s="44"/>
      <c r="AD6" s="105" t="str">
        <f t="shared" si="0"/>
        <v>Winter</v>
      </c>
      <c r="AE6">
        <f t="shared" si="1"/>
        <v>5</v>
      </c>
      <c r="AF6" s="103">
        <f t="shared" si="4"/>
        <v>45413</v>
      </c>
      <c r="AG6" s="104">
        <f>INDEX('[1]HLH-LLH hours'!$16:$16,1,MATCH($AF6,'[1]HLH-LLH hours'!$15:$15,0))</f>
        <v>416</v>
      </c>
      <c r="AH6" s="104">
        <f>INDEX('[1]HLH-LLH hours'!$17:$17,1,MATCH($AF6,'[1]HLH-LLH hours'!$15:$15,0))</f>
        <v>328</v>
      </c>
      <c r="AI6">
        <f t="shared" si="2"/>
        <v>26</v>
      </c>
      <c r="AJ6">
        <f t="shared" si="3"/>
        <v>5</v>
      </c>
      <c r="AM6" s="108"/>
      <c r="AN6" s="108"/>
      <c r="AO6" s="106"/>
    </row>
    <row r="7" spans="2:41" ht="38.25" x14ac:dyDescent="0.2">
      <c r="B7" s="142" t="s">
        <v>24</v>
      </c>
      <c r="C7" s="141" t="str">
        <f>C263</f>
        <v>East Side</v>
      </c>
      <c r="D7" s="141" t="str">
        <f>D263</f>
        <v>West Side</v>
      </c>
      <c r="E7" s="140" t="s">
        <v>0</v>
      </c>
      <c r="G7" s="99"/>
      <c r="H7" s="98" t="s">
        <v>8</v>
      </c>
      <c r="I7" s="98" t="s">
        <v>8</v>
      </c>
      <c r="K7" s="18" t="s">
        <v>24</v>
      </c>
      <c r="L7" s="18" t="s">
        <v>0</v>
      </c>
      <c r="M7" s="139" t="s">
        <v>48</v>
      </c>
      <c r="N7" s="47" t="s">
        <v>49</v>
      </c>
      <c r="O7" s="47" t="s">
        <v>50</v>
      </c>
      <c r="P7" s="47" t="s">
        <v>49</v>
      </c>
      <c r="Q7" s="48" t="s">
        <v>50</v>
      </c>
      <c r="S7" s="18" t="s">
        <v>54</v>
      </c>
      <c r="T7" s="75" t="s">
        <v>53</v>
      </c>
      <c r="U7" s="75" t="s">
        <v>55</v>
      </c>
      <c r="V7" s="75"/>
      <c r="W7" s="139" t="s">
        <v>0</v>
      </c>
      <c r="X7" s="47" t="s">
        <v>49</v>
      </c>
      <c r="Y7" s="47" t="s">
        <v>50</v>
      </c>
      <c r="Z7" s="47" t="s">
        <v>49</v>
      </c>
      <c r="AA7" s="48" t="s">
        <v>50</v>
      </c>
      <c r="AD7" s="105" t="str">
        <f t="shared" si="0"/>
        <v>Summer</v>
      </c>
      <c r="AE7">
        <f t="shared" si="1"/>
        <v>6</v>
      </c>
      <c r="AF7" s="103">
        <f t="shared" si="4"/>
        <v>45444</v>
      </c>
      <c r="AG7" s="104">
        <f>INDEX('[1]HLH-LLH hours'!$16:$16,1,MATCH($AF7,'[1]HLH-LLH hours'!$15:$15,0))</f>
        <v>400</v>
      </c>
      <c r="AH7" s="104">
        <f>INDEX('[1]HLH-LLH hours'!$17:$17,1,MATCH($AF7,'[1]HLH-LLH hours'!$15:$15,0))</f>
        <v>320</v>
      </c>
      <c r="AI7">
        <f t="shared" si="2"/>
        <v>25</v>
      </c>
      <c r="AJ7">
        <f t="shared" si="3"/>
        <v>5</v>
      </c>
      <c r="AM7" s="108"/>
      <c r="AN7" s="108"/>
      <c r="AO7" s="106"/>
    </row>
    <row r="8" spans="2:41" x14ac:dyDescent="0.2">
      <c r="B8" s="138">
        <v>46023</v>
      </c>
      <c r="C8" s="49">
        <v>4.1397855365371967</v>
      </c>
      <c r="D8" s="49">
        <v>2.2547494198619118</v>
      </c>
      <c r="E8" s="137">
        <f t="shared" ref="E8:E71" si="5">YEAR(B8)</f>
        <v>2026</v>
      </c>
      <c r="G8" s="50">
        <f>YEAR(B8)</f>
        <v>2026</v>
      </c>
      <c r="H8" s="51">
        <f>ROUND(AVERAGEIF($E$8:$E$247,$G8,$C$8:$C$247),2)</f>
        <v>2.33</v>
      </c>
      <c r="I8" s="51">
        <f t="shared" ref="I8:I27" si="6">ROUND(AVERAGEIF($E$8:$E$247,$G8,$D$8:$D$247),2)</f>
        <v>1.96</v>
      </c>
      <c r="K8">
        <f>MONTH(M8)</f>
        <v>1</v>
      </c>
      <c r="L8" s="77">
        <f>YEAR(M8)</f>
        <v>2026</v>
      </c>
      <c r="M8" s="52">
        <f t="shared" ref="M8:M71" si="7">B8</f>
        <v>46023</v>
      </c>
      <c r="N8" s="53">
        <v>27.225384615384616</v>
      </c>
      <c r="O8" s="53">
        <v>30.386153846153849</v>
      </c>
      <c r="P8" s="53">
        <v>27.909024390243911</v>
      </c>
      <c r="Q8" s="54">
        <v>34.252439024390249</v>
      </c>
      <c r="S8" s="163">
        <v>48.860537634408601</v>
      </c>
      <c r="T8" s="76">
        <f>O8/S8</f>
        <v>0.62189560977641167</v>
      </c>
      <c r="U8" s="76">
        <f>Q8/S8</f>
        <v>0.70102460354977703</v>
      </c>
      <c r="W8" s="50">
        <f>G8</f>
        <v>2026</v>
      </c>
      <c r="X8" s="55">
        <f>ROUND(AVERAGEIF($E$8:$E$247,$W8,N$8:N$247),2)</f>
        <v>36.85</v>
      </c>
      <c r="Y8" s="55">
        <f>ROUND(AVERAGEIF($E$8:$E$247,$W8,O$8:O$247),2)</f>
        <v>34.64</v>
      </c>
      <c r="Z8" s="55">
        <f>ROUND(AVERAGEIF($E$8:$E$247,$W8,P$8:P$247),2)</f>
        <v>31.25</v>
      </c>
      <c r="AA8" s="55">
        <f>ROUND(AVERAGEIF($E$8:$E$247,$W8,Q$8:Q$247),2)</f>
        <v>34.64</v>
      </c>
      <c r="AD8" s="105" t="str">
        <f t="shared" si="0"/>
        <v>Summer</v>
      </c>
      <c r="AE8">
        <f t="shared" si="1"/>
        <v>7</v>
      </c>
      <c r="AF8" s="103">
        <f t="shared" si="4"/>
        <v>45474</v>
      </c>
      <c r="AG8" s="104">
        <f>INDEX('[1]HLH-LLH hours'!$16:$16,1,MATCH($AF8,'[1]HLH-LLH hours'!$15:$15,0))</f>
        <v>400</v>
      </c>
      <c r="AH8" s="104">
        <f>INDEX('[1]HLH-LLH hours'!$17:$17,1,MATCH($AF8,'[1]HLH-LLH hours'!$15:$15,0))</f>
        <v>344</v>
      </c>
      <c r="AI8">
        <f t="shared" si="2"/>
        <v>25</v>
      </c>
      <c r="AJ8">
        <f t="shared" si="3"/>
        <v>6</v>
      </c>
      <c r="AM8" s="108"/>
      <c r="AN8" s="108"/>
      <c r="AO8" s="106"/>
    </row>
    <row r="9" spans="2:41" x14ac:dyDescent="0.2">
      <c r="B9" s="56">
        <f t="shared" ref="B9:B72" si="8">EDATE(B8,1)</f>
        <v>46054</v>
      </c>
      <c r="C9" s="49">
        <v>1.767289533527697</v>
      </c>
      <c r="D9" s="49">
        <v>1.6646310166815885</v>
      </c>
      <c r="E9" s="57">
        <f t="shared" si="5"/>
        <v>2026</v>
      </c>
      <c r="G9" s="50">
        <f t="shared" ref="G9:G28" si="9">G8+1</f>
        <v>2027</v>
      </c>
      <c r="H9" s="51">
        <f t="shared" ref="H9:H27" si="10">ROUND(AVERAGEIF($E$8:$E$247,$G9,$C$8:$C$247),2)</f>
        <v>3.34</v>
      </c>
      <c r="I9" s="51">
        <f t="shared" si="6"/>
        <v>2.99</v>
      </c>
      <c r="K9">
        <f t="shared" ref="K9:K72" si="11">MONTH(M9)</f>
        <v>2</v>
      </c>
      <c r="L9" s="77">
        <f t="shared" ref="L9:L72" si="12">YEAR(M9)</f>
        <v>2026</v>
      </c>
      <c r="M9" s="52">
        <f t="shared" si="7"/>
        <v>46054</v>
      </c>
      <c r="N9" s="53">
        <v>24.262500000000003</v>
      </c>
      <c r="O9" s="53">
        <v>20.568750000000001</v>
      </c>
      <c r="P9" s="53">
        <v>24.243611111111115</v>
      </c>
      <c r="Q9" s="54">
        <v>24.826388888888886</v>
      </c>
      <c r="S9" s="163">
        <v>35.870528571428572</v>
      </c>
      <c r="T9" s="76">
        <f t="shared" ref="T9:T72" si="13">O9/S9</f>
        <v>0.57341641785516728</v>
      </c>
      <c r="U9" s="76">
        <f t="shared" ref="U9:U72" si="14">Q9/S9</f>
        <v>0.69211104150451486</v>
      </c>
      <c r="W9" s="50">
        <f t="shared" ref="W9:W28" si="15">W8+1</f>
        <v>2027</v>
      </c>
      <c r="X9" s="55">
        <f t="shared" ref="X9:AA27" si="16">ROUND(AVERAGEIF($E$8:$E$247,$W9,N$8:N$247),2)</f>
        <v>54.72</v>
      </c>
      <c r="Y9" s="55">
        <f t="shared" si="16"/>
        <v>42.96</v>
      </c>
      <c r="Z9" s="55">
        <f t="shared" si="16"/>
        <v>46.84</v>
      </c>
      <c r="AA9" s="55">
        <f t="shared" si="16"/>
        <v>45.71</v>
      </c>
      <c r="AD9" s="105" t="str">
        <f t="shared" si="0"/>
        <v>Summer</v>
      </c>
      <c r="AE9">
        <f t="shared" si="1"/>
        <v>8</v>
      </c>
      <c r="AF9" s="103">
        <f t="shared" si="4"/>
        <v>45505</v>
      </c>
      <c r="AG9" s="104">
        <f>INDEX('[1]HLH-LLH hours'!$16:$16,1,MATCH($AF9,'[1]HLH-LLH hours'!$15:$15,0))</f>
        <v>432</v>
      </c>
      <c r="AH9" s="104">
        <f>INDEX('[1]HLH-LLH hours'!$17:$17,1,MATCH($AF9,'[1]HLH-LLH hours'!$15:$15,0))</f>
        <v>312</v>
      </c>
      <c r="AI9">
        <f t="shared" si="2"/>
        <v>27</v>
      </c>
      <c r="AJ9">
        <f t="shared" si="3"/>
        <v>4</v>
      </c>
      <c r="AM9" s="108"/>
      <c r="AN9" s="108"/>
      <c r="AO9" s="106"/>
    </row>
    <row r="10" spans="2:41" x14ac:dyDescent="0.2">
      <c r="B10" s="56">
        <f t="shared" si="8"/>
        <v>46082</v>
      </c>
      <c r="C10" s="49">
        <v>1.3555524884792625</v>
      </c>
      <c r="D10" s="49">
        <v>1.3848912174592822</v>
      </c>
      <c r="E10" s="57">
        <f t="shared" si="5"/>
        <v>2026</v>
      </c>
      <c r="G10" s="50">
        <f t="shared" si="9"/>
        <v>2028</v>
      </c>
      <c r="H10" s="51">
        <f t="shared" si="10"/>
        <v>3.53</v>
      </c>
      <c r="I10" s="51">
        <f t="shared" si="6"/>
        <v>3.34</v>
      </c>
      <c r="K10">
        <f t="shared" si="11"/>
        <v>3</v>
      </c>
      <c r="L10" s="77">
        <f t="shared" si="12"/>
        <v>2026</v>
      </c>
      <c r="M10" s="52">
        <f t="shared" si="7"/>
        <v>46082</v>
      </c>
      <c r="N10" s="53">
        <v>11.486153846153844</v>
      </c>
      <c r="O10" s="53">
        <v>21.045384615384613</v>
      </c>
      <c r="P10" s="53">
        <v>12.417804878048781</v>
      </c>
      <c r="Q10" s="54">
        <v>25.562926829268299</v>
      </c>
      <c r="S10" s="163">
        <v>28.076655989232837</v>
      </c>
      <c r="T10" s="76">
        <f t="shared" si="13"/>
        <v>0.74956877426768143</v>
      </c>
      <c r="U10" s="76">
        <f t="shared" si="14"/>
        <v>0.91046906864804233</v>
      </c>
      <c r="W10" s="50">
        <f t="shared" si="15"/>
        <v>2028</v>
      </c>
      <c r="X10" s="55">
        <f t="shared" si="16"/>
        <v>58.86</v>
      </c>
      <c r="Y10" s="55">
        <f t="shared" si="16"/>
        <v>49.93</v>
      </c>
      <c r="Z10" s="55">
        <f t="shared" si="16"/>
        <v>51.63</v>
      </c>
      <c r="AA10" s="55">
        <f t="shared" si="16"/>
        <v>51.24</v>
      </c>
      <c r="AD10" s="105" t="str">
        <f t="shared" si="0"/>
        <v>Summer</v>
      </c>
      <c r="AE10">
        <f t="shared" si="1"/>
        <v>9</v>
      </c>
      <c r="AF10" s="103">
        <f t="shared" si="4"/>
        <v>45536</v>
      </c>
      <c r="AG10" s="104">
        <f>INDEX('[1]HLH-LLH hours'!$16:$16,1,MATCH($AF10,'[1]HLH-LLH hours'!$15:$15,0))</f>
        <v>384</v>
      </c>
      <c r="AH10" s="104">
        <f>INDEX('[1]HLH-LLH hours'!$17:$17,1,MATCH($AF10,'[1]HLH-LLH hours'!$15:$15,0))</f>
        <v>336</v>
      </c>
      <c r="AI10">
        <f t="shared" si="2"/>
        <v>24</v>
      </c>
      <c r="AJ10">
        <f t="shared" si="3"/>
        <v>6</v>
      </c>
      <c r="AM10" s="108"/>
      <c r="AN10" s="108"/>
      <c r="AO10" s="106"/>
    </row>
    <row r="11" spans="2:41" x14ac:dyDescent="0.2">
      <c r="B11" s="56">
        <f t="shared" si="8"/>
        <v>46113</v>
      </c>
      <c r="C11" s="49">
        <v>1.3817210204081634</v>
      </c>
      <c r="D11" s="49">
        <v>1.4130745234532123</v>
      </c>
      <c r="E11" s="57">
        <f t="shared" si="5"/>
        <v>2026</v>
      </c>
      <c r="G11" s="50">
        <f t="shared" si="9"/>
        <v>2029</v>
      </c>
      <c r="H11" s="51">
        <f t="shared" si="10"/>
        <v>4.42</v>
      </c>
      <c r="I11" s="51">
        <f t="shared" si="6"/>
        <v>4.3</v>
      </c>
      <c r="K11">
        <f t="shared" si="11"/>
        <v>4</v>
      </c>
      <c r="L11" s="77">
        <f t="shared" si="12"/>
        <v>2026</v>
      </c>
      <c r="M11" s="52">
        <f t="shared" si="7"/>
        <v>46113</v>
      </c>
      <c r="N11" s="53">
        <v>18.074000000000002</v>
      </c>
      <c r="O11" s="53">
        <v>19.3188</v>
      </c>
      <c r="P11" s="53">
        <v>17.373100000000001</v>
      </c>
      <c r="Q11" s="54">
        <v>24.521799999999999</v>
      </c>
      <c r="S11" s="74">
        <v>21.51562222222222</v>
      </c>
      <c r="T11" s="76">
        <f t="shared" si="13"/>
        <v>0.89789641221933836</v>
      </c>
      <c r="U11" s="76">
        <f t="shared" si="14"/>
        <v>1.139720699068274</v>
      </c>
      <c r="W11" s="50">
        <f t="shared" si="15"/>
        <v>2029</v>
      </c>
      <c r="X11" s="55">
        <f t="shared" si="16"/>
        <v>66.099999999999994</v>
      </c>
      <c r="Y11" s="55">
        <f t="shared" si="16"/>
        <v>57.49</v>
      </c>
      <c r="Z11" s="55">
        <f t="shared" si="16"/>
        <v>65.72</v>
      </c>
      <c r="AA11" s="55">
        <f t="shared" si="16"/>
        <v>61.51</v>
      </c>
      <c r="AD11" s="105" t="str">
        <f t="shared" si="0"/>
        <v>Winter</v>
      </c>
      <c r="AE11">
        <f t="shared" si="1"/>
        <v>10</v>
      </c>
      <c r="AF11" s="103">
        <f t="shared" si="4"/>
        <v>45566</v>
      </c>
      <c r="AG11" s="104">
        <f>INDEX('[1]HLH-LLH hours'!$16:$16,1,MATCH($AF11,'[1]HLH-LLH hours'!$15:$15,0))</f>
        <v>432</v>
      </c>
      <c r="AH11" s="104">
        <f>INDEX('[1]HLH-LLH hours'!$17:$17,1,MATCH($AF11,'[1]HLH-LLH hours'!$15:$15,0))</f>
        <v>312</v>
      </c>
      <c r="AI11">
        <f t="shared" si="2"/>
        <v>27</v>
      </c>
      <c r="AJ11">
        <f t="shared" si="3"/>
        <v>4</v>
      </c>
      <c r="AM11" s="108"/>
      <c r="AN11" s="108"/>
      <c r="AO11" s="106"/>
    </row>
    <row r="12" spans="2:41" x14ac:dyDescent="0.2">
      <c r="B12" s="56">
        <f t="shared" si="8"/>
        <v>46143</v>
      </c>
      <c r="C12" s="49">
        <v>1.1971291836734694</v>
      </c>
      <c r="D12" s="49">
        <v>1.1815357785407183</v>
      </c>
      <c r="E12" s="57">
        <f t="shared" si="5"/>
        <v>2026</v>
      </c>
      <c r="G12" s="50">
        <f t="shared" si="9"/>
        <v>2030</v>
      </c>
      <c r="H12" s="51">
        <f t="shared" si="10"/>
        <v>5.8</v>
      </c>
      <c r="I12" s="51">
        <f t="shared" si="6"/>
        <v>5.67</v>
      </c>
      <c r="K12">
        <f t="shared" si="11"/>
        <v>5</v>
      </c>
      <c r="L12" s="77">
        <f t="shared" si="12"/>
        <v>2026</v>
      </c>
      <c r="M12" s="52">
        <f t="shared" si="7"/>
        <v>46143</v>
      </c>
      <c r="N12" s="53">
        <v>16.966100000000001</v>
      </c>
      <c r="O12" s="53">
        <v>19.9877</v>
      </c>
      <c r="P12" s="53">
        <v>14.859500000000001</v>
      </c>
      <c r="Q12" s="54">
        <v>21.813300000000002</v>
      </c>
      <c r="S12" s="74">
        <v>20.831794623655917</v>
      </c>
      <c r="T12" s="76">
        <f t="shared" si="13"/>
        <v>0.95948046537011311</v>
      </c>
      <c r="U12" s="76">
        <f t="shared" si="14"/>
        <v>1.0471157379417286</v>
      </c>
      <c r="W12" s="50">
        <f t="shared" si="15"/>
        <v>2030</v>
      </c>
      <c r="X12" s="55">
        <f t="shared" si="16"/>
        <v>74.38</v>
      </c>
      <c r="Y12" s="55">
        <f t="shared" si="16"/>
        <v>70.900000000000006</v>
      </c>
      <c r="Z12" s="55">
        <f t="shared" si="16"/>
        <v>77.63</v>
      </c>
      <c r="AA12" s="55">
        <f t="shared" si="16"/>
        <v>73.61</v>
      </c>
      <c r="AD12" s="105" t="str">
        <f t="shared" si="0"/>
        <v>Winter</v>
      </c>
      <c r="AE12">
        <f t="shared" si="1"/>
        <v>11</v>
      </c>
      <c r="AF12" s="103">
        <f t="shared" si="4"/>
        <v>45597</v>
      </c>
      <c r="AG12" s="104">
        <f>INDEX('[1]HLH-LLH hours'!$16:$16,1,MATCH($AF12,'[1]HLH-LLH hours'!$15:$15,0))</f>
        <v>400</v>
      </c>
      <c r="AH12" s="104">
        <f>INDEX('[1]HLH-LLH hours'!$17:$17,1,MATCH($AF12,'[1]HLH-LLH hours'!$15:$15,0))</f>
        <v>320</v>
      </c>
      <c r="AI12">
        <f t="shared" si="2"/>
        <v>25</v>
      </c>
      <c r="AJ12">
        <f t="shared" si="3"/>
        <v>5</v>
      </c>
      <c r="AM12" s="108"/>
      <c r="AN12" s="108"/>
      <c r="AO12" s="106"/>
    </row>
    <row r="13" spans="2:41" x14ac:dyDescent="0.2">
      <c r="B13" s="56">
        <f t="shared" si="8"/>
        <v>46174</v>
      </c>
      <c r="C13" s="49">
        <v>1.4383536734693878</v>
      </c>
      <c r="D13" s="49">
        <v>1.2957588103141127</v>
      </c>
      <c r="E13" s="57">
        <f t="shared" si="5"/>
        <v>2026</v>
      </c>
      <c r="G13" s="50">
        <f t="shared" si="9"/>
        <v>2031</v>
      </c>
      <c r="H13" s="51">
        <f t="shared" si="10"/>
        <v>6.52</v>
      </c>
      <c r="I13" s="51">
        <f t="shared" si="6"/>
        <v>6.37</v>
      </c>
      <c r="K13">
        <f t="shared" si="11"/>
        <v>6</v>
      </c>
      <c r="L13" s="77">
        <f t="shared" si="12"/>
        <v>2026</v>
      </c>
      <c r="M13" s="52">
        <f t="shared" si="7"/>
        <v>46174</v>
      </c>
      <c r="N13" s="53">
        <v>19.84</v>
      </c>
      <c r="O13" s="53">
        <v>32.6066</v>
      </c>
      <c r="P13" s="53">
        <v>13.7333</v>
      </c>
      <c r="Q13" s="54">
        <v>27.756499999999999</v>
      </c>
      <c r="S13" s="74">
        <v>30.558780000000006</v>
      </c>
      <c r="T13" s="76">
        <f t="shared" si="13"/>
        <v>1.067012491990845</v>
      </c>
      <c r="U13" s="76">
        <f t="shared" si="14"/>
        <v>0.90829869517042217</v>
      </c>
      <c r="W13" s="50">
        <f t="shared" si="15"/>
        <v>2031</v>
      </c>
      <c r="X13" s="55">
        <f t="shared" si="16"/>
        <v>81.569999999999993</v>
      </c>
      <c r="Y13" s="55">
        <f t="shared" si="16"/>
        <v>83.02</v>
      </c>
      <c r="Z13" s="55">
        <f t="shared" si="16"/>
        <v>83.2</v>
      </c>
      <c r="AA13" s="55">
        <f t="shared" si="16"/>
        <v>83.14</v>
      </c>
      <c r="AD13" s="105" t="str">
        <f t="shared" si="0"/>
        <v>Winter</v>
      </c>
      <c r="AE13">
        <f t="shared" si="1"/>
        <v>12</v>
      </c>
      <c r="AF13" s="103">
        <f t="shared" si="4"/>
        <v>45627</v>
      </c>
      <c r="AG13" s="104">
        <f>INDEX('[1]HLH-LLH hours'!$16:$16,1,MATCH($AF13,'[1]HLH-LLH hours'!$15:$15,0))</f>
        <v>400</v>
      </c>
      <c r="AH13" s="104">
        <f>INDEX('[1]HLH-LLH hours'!$17:$17,1,MATCH($AF13,'[1]HLH-LLH hours'!$15:$15,0))</f>
        <v>344</v>
      </c>
      <c r="AI13">
        <f t="shared" si="2"/>
        <v>25</v>
      </c>
      <c r="AJ13">
        <f t="shared" si="3"/>
        <v>6</v>
      </c>
      <c r="AM13" s="108"/>
      <c r="AN13" s="108"/>
      <c r="AO13" s="106"/>
    </row>
    <row r="14" spans="2:41" x14ac:dyDescent="0.2">
      <c r="B14" s="56">
        <f t="shared" si="8"/>
        <v>46204</v>
      </c>
      <c r="C14" s="49">
        <v>2.1259046938775508</v>
      </c>
      <c r="D14" s="49">
        <v>1.7108997389706628</v>
      </c>
      <c r="E14" s="57">
        <f t="shared" si="5"/>
        <v>2026</v>
      </c>
      <c r="G14" s="50">
        <f t="shared" si="9"/>
        <v>2032</v>
      </c>
      <c r="H14" s="51">
        <f t="shared" si="10"/>
        <v>6.44</v>
      </c>
      <c r="I14" s="51">
        <f t="shared" si="6"/>
        <v>6.24</v>
      </c>
      <c r="K14">
        <f t="shared" si="11"/>
        <v>7</v>
      </c>
      <c r="L14" s="77">
        <f t="shared" si="12"/>
        <v>2026</v>
      </c>
      <c r="M14" s="52">
        <f t="shared" si="7"/>
        <v>46204</v>
      </c>
      <c r="N14" s="53">
        <v>37.855600000000003</v>
      </c>
      <c r="O14" s="53">
        <v>55.017600000000002</v>
      </c>
      <c r="P14" s="53">
        <v>26.5718</v>
      </c>
      <c r="Q14" s="54">
        <v>41.578800000000001</v>
      </c>
      <c r="S14" s="74">
        <v>49.092967741935489</v>
      </c>
      <c r="T14" s="76">
        <f t="shared" si="13"/>
        <v>1.1206818925514592</v>
      </c>
      <c r="U14" s="76">
        <f t="shared" si="14"/>
        <v>0.84694003871522228</v>
      </c>
      <c r="W14" s="50">
        <f t="shared" si="15"/>
        <v>2032</v>
      </c>
      <c r="X14" s="55">
        <f t="shared" si="16"/>
        <v>81.11</v>
      </c>
      <c r="Y14" s="55">
        <f t="shared" si="16"/>
        <v>86.96</v>
      </c>
      <c r="Z14" s="55">
        <f t="shared" si="16"/>
        <v>85.67</v>
      </c>
      <c r="AA14" s="55">
        <f t="shared" si="16"/>
        <v>88.14</v>
      </c>
      <c r="AD14" s="105" t="str">
        <f t="shared" si="0"/>
        <v>Winter</v>
      </c>
      <c r="AE14">
        <f t="shared" si="1"/>
        <v>1</v>
      </c>
      <c r="AF14" s="103">
        <f t="shared" si="4"/>
        <v>45658</v>
      </c>
      <c r="AG14" s="104">
        <f>INDEX('[1]HLH-LLH hours'!$16:$16,1,MATCH($AF14,'[1]HLH-LLH hours'!$15:$15,0))</f>
        <v>416</v>
      </c>
      <c r="AH14" s="104">
        <f>INDEX('[1]HLH-LLH hours'!$17:$17,1,MATCH($AF14,'[1]HLH-LLH hours'!$15:$15,0))</f>
        <v>328</v>
      </c>
      <c r="AI14">
        <f t="shared" si="2"/>
        <v>26</v>
      </c>
      <c r="AJ14">
        <f t="shared" si="3"/>
        <v>5</v>
      </c>
      <c r="AL14" s="170" t="s">
        <v>279</v>
      </c>
      <c r="AM14" s="108"/>
      <c r="AN14" s="108"/>
      <c r="AO14" s="106"/>
    </row>
    <row r="15" spans="2:41" x14ac:dyDescent="0.2">
      <c r="B15" s="56">
        <f t="shared" si="8"/>
        <v>46235</v>
      </c>
      <c r="C15" s="49">
        <v>2.3279455102040814</v>
      </c>
      <c r="D15" s="49">
        <v>1.829967971550329</v>
      </c>
      <c r="E15" s="57">
        <f t="shared" si="5"/>
        <v>2026</v>
      </c>
      <c r="G15" s="50">
        <f t="shared" si="9"/>
        <v>2033</v>
      </c>
      <c r="H15" s="51">
        <f t="shared" si="10"/>
        <v>6.3</v>
      </c>
      <c r="I15" s="51">
        <f t="shared" si="6"/>
        <v>6.05</v>
      </c>
      <c r="K15">
        <f t="shared" si="11"/>
        <v>8</v>
      </c>
      <c r="L15" s="77">
        <f t="shared" si="12"/>
        <v>2026</v>
      </c>
      <c r="M15" s="52">
        <f t="shared" si="7"/>
        <v>46235</v>
      </c>
      <c r="N15" s="53">
        <v>59.537999999999997</v>
      </c>
      <c r="O15" s="53">
        <v>63.935899999999997</v>
      </c>
      <c r="P15" s="53">
        <v>41.224600000000002</v>
      </c>
      <c r="Q15" s="54">
        <v>48.2393</v>
      </c>
      <c r="S15" s="74">
        <v>57.015893548387091</v>
      </c>
      <c r="T15" s="76">
        <f t="shared" si="13"/>
        <v>1.1213697799147913</v>
      </c>
      <c r="U15" s="76">
        <f t="shared" si="14"/>
        <v>0.84606759620563077</v>
      </c>
      <c r="W15" s="50">
        <f t="shared" si="15"/>
        <v>2033</v>
      </c>
      <c r="X15" s="55">
        <f t="shared" si="16"/>
        <v>73.599999999999994</v>
      </c>
      <c r="Y15" s="55">
        <f t="shared" si="16"/>
        <v>85.74</v>
      </c>
      <c r="Z15" s="55">
        <f t="shared" si="16"/>
        <v>79.97</v>
      </c>
      <c r="AA15" s="55">
        <f t="shared" si="16"/>
        <v>87.59</v>
      </c>
      <c r="AD15" s="105" t="str">
        <f t="shared" si="0"/>
        <v>Winter</v>
      </c>
      <c r="AE15">
        <f t="shared" si="1"/>
        <v>2</v>
      </c>
      <c r="AF15" s="103">
        <f t="shared" si="4"/>
        <v>45689</v>
      </c>
      <c r="AG15" s="104">
        <f>INDEX('[1]HLH-LLH hours'!$16:$16,1,MATCH($AF15,'[1]HLH-LLH hours'!$15:$15,0))</f>
        <v>368</v>
      </c>
      <c r="AH15" s="104">
        <f>INDEX('[1]HLH-LLH hours'!$17:$17,1,MATCH($AF15,'[1]HLH-LLH hours'!$15:$15,0))</f>
        <v>304</v>
      </c>
      <c r="AI15">
        <f t="shared" si="2"/>
        <v>23</v>
      </c>
      <c r="AJ15">
        <f t="shared" si="3"/>
        <v>5</v>
      </c>
      <c r="AO15" s="106"/>
    </row>
    <row r="16" spans="2:41" x14ac:dyDescent="0.2">
      <c r="B16" s="56">
        <f t="shared" si="8"/>
        <v>46266</v>
      </c>
      <c r="C16" s="49">
        <v>2.2411087755102042</v>
      </c>
      <c r="D16" s="49">
        <v>1.9096560614066771</v>
      </c>
      <c r="E16" s="57">
        <f t="shared" si="5"/>
        <v>2026</v>
      </c>
      <c r="G16" s="50">
        <f t="shared" si="9"/>
        <v>2034</v>
      </c>
      <c r="H16" s="51">
        <f t="shared" si="10"/>
        <v>6.59</v>
      </c>
      <c r="I16" s="51">
        <f t="shared" si="6"/>
        <v>6.3</v>
      </c>
      <c r="K16">
        <f t="shared" si="11"/>
        <v>9</v>
      </c>
      <c r="L16" s="77">
        <f t="shared" si="12"/>
        <v>2026</v>
      </c>
      <c r="M16" s="52">
        <f t="shared" si="7"/>
        <v>46266</v>
      </c>
      <c r="N16" s="53">
        <v>59.2164</v>
      </c>
      <c r="O16" s="53">
        <v>48.302700000000002</v>
      </c>
      <c r="P16" s="53">
        <v>45.346699999999998</v>
      </c>
      <c r="Q16" s="54">
        <v>46.605400000000003</v>
      </c>
      <c r="S16" s="74">
        <v>47.548344444444439</v>
      </c>
      <c r="T16" s="76">
        <f t="shared" si="13"/>
        <v>1.0158650225232753</v>
      </c>
      <c r="U16" s="76">
        <f t="shared" si="14"/>
        <v>0.98016872184590631</v>
      </c>
      <c r="W16" s="50">
        <f t="shared" si="15"/>
        <v>2034</v>
      </c>
      <c r="X16" s="55">
        <f t="shared" si="16"/>
        <v>73.010000000000005</v>
      </c>
      <c r="Y16" s="55">
        <f t="shared" si="16"/>
        <v>88.07</v>
      </c>
      <c r="Z16" s="55">
        <f t="shared" si="16"/>
        <v>79.94</v>
      </c>
      <c r="AA16" s="55">
        <f t="shared" si="16"/>
        <v>90.25</v>
      </c>
      <c r="AD16" s="105" t="str">
        <f t="shared" si="0"/>
        <v>Winter</v>
      </c>
      <c r="AE16">
        <f t="shared" si="1"/>
        <v>3</v>
      </c>
      <c r="AF16" s="103">
        <f t="shared" si="4"/>
        <v>45717</v>
      </c>
      <c r="AG16" s="104">
        <f>INDEX('[1]HLH-LLH hours'!$16:$16,1,MATCH($AF16,'[1]HLH-LLH hours'!$15:$15,0))</f>
        <v>416</v>
      </c>
      <c r="AH16" s="104">
        <f>INDEX('[1]HLH-LLH hours'!$17:$17,1,MATCH($AF16,'[1]HLH-LLH hours'!$15:$15,0))</f>
        <v>328</v>
      </c>
      <c r="AI16">
        <f t="shared" si="2"/>
        <v>26</v>
      </c>
      <c r="AJ16">
        <f t="shared" si="3"/>
        <v>5</v>
      </c>
      <c r="AO16" t="s">
        <v>79</v>
      </c>
    </row>
    <row r="17" spans="2:41" x14ac:dyDescent="0.2">
      <c r="B17" s="56">
        <f t="shared" si="8"/>
        <v>46296</v>
      </c>
      <c r="C17" s="49">
        <v>2.4020271428571425</v>
      </c>
      <c r="D17" s="49">
        <v>2.0647024872073851</v>
      </c>
      <c r="E17" s="57">
        <f t="shared" si="5"/>
        <v>2026</v>
      </c>
      <c r="G17" s="50">
        <f t="shared" si="9"/>
        <v>2035</v>
      </c>
      <c r="H17" s="51">
        <f t="shared" si="10"/>
        <v>6.89</v>
      </c>
      <c r="I17" s="51">
        <f t="shared" si="6"/>
        <v>6.54</v>
      </c>
      <c r="K17">
        <f t="shared" si="11"/>
        <v>10</v>
      </c>
      <c r="L17" s="77">
        <f t="shared" si="12"/>
        <v>2026</v>
      </c>
      <c r="M17" s="52">
        <f t="shared" si="7"/>
        <v>46296</v>
      </c>
      <c r="N17" s="53">
        <v>47.7821</v>
      </c>
      <c r="O17" s="53">
        <v>33.4298</v>
      </c>
      <c r="P17" s="53">
        <v>44.098799999999997</v>
      </c>
      <c r="Q17" s="54">
        <v>38.871299999999998</v>
      </c>
      <c r="S17" s="74">
        <v>35.711719354838706</v>
      </c>
      <c r="T17" s="76">
        <f t="shared" si="13"/>
        <v>0.93610166645394177</v>
      </c>
      <c r="U17" s="76">
        <f t="shared" si="14"/>
        <v>1.0884746156791576</v>
      </c>
      <c r="W17" s="50">
        <f t="shared" si="15"/>
        <v>2035</v>
      </c>
      <c r="X17" s="55">
        <f t="shared" si="16"/>
        <v>76.55</v>
      </c>
      <c r="Y17" s="55">
        <f t="shared" si="16"/>
        <v>97.09</v>
      </c>
      <c r="Z17" s="55">
        <f t="shared" si="16"/>
        <v>81.69</v>
      </c>
      <c r="AA17" s="55">
        <f t="shared" si="16"/>
        <v>96.28</v>
      </c>
      <c r="AD17" s="105" t="str">
        <f t="shared" si="0"/>
        <v>Winter</v>
      </c>
      <c r="AE17">
        <f t="shared" si="1"/>
        <v>4</v>
      </c>
      <c r="AF17" s="103">
        <f t="shared" si="4"/>
        <v>45748</v>
      </c>
      <c r="AG17" s="104">
        <f>INDEX('[1]HLH-LLH hours'!$16:$16,1,MATCH($AF17,'[1]HLH-LLH hours'!$15:$15,0))</f>
        <v>416</v>
      </c>
      <c r="AH17" s="104">
        <f>INDEX('[1]HLH-LLH hours'!$17:$17,1,MATCH($AF17,'[1]HLH-LLH hours'!$15:$15,0))</f>
        <v>304</v>
      </c>
      <c r="AI17">
        <f t="shared" si="2"/>
        <v>26</v>
      </c>
      <c r="AJ17">
        <f t="shared" si="3"/>
        <v>4</v>
      </c>
      <c r="AL17" s="80" t="s">
        <v>78</v>
      </c>
      <c r="AM17" s="107">
        <f>SUM(AG2:AG253)</f>
        <v>102528</v>
      </c>
      <c r="AN17" s="107">
        <f>SUM(AH2:AH253)</f>
        <v>81576</v>
      </c>
      <c r="AO17" s="106">
        <f>AM17/SUM(AM17:AN17)</f>
        <v>0.55690262025811499</v>
      </c>
    </row>
    <row r="18" spans="2:41" x14ac:dyDescent="0.2">
      <c r="B18" s="56">
        <f t="shared" si="8"/>
        <v>46327</v>
      </c>
      <c r="C18" s="49">
        <v>3.0882516326530611</v>
      </c>
      <c r="D18" s="49">
        <v>2.7177737022655539</v>
      </c>
      <c r="E18" s="57">
        <f t="shared" si="5"/>
        <v>2026</v>
      </c>
      <c r="G18" s="50">
        <f t="shared" si="9"/>
        <v>2036</v>
      </c>
      <c r="H18" s="51">
        <f t="shared" si="10"/>
        <v>7.19</v>
      </c>
      <c r="I18" s="51">
        <f t="shared" si="6"/>
        <v>6.79</v>
      </c>
      <c r="K18">
        <f t="shared" si="11"/>
        <v>11</v>
      </c>
      <c r="L18" s="77">
        <f t="shared" si="12"/>
        <v>2026</v>
      </c>
      <c r="M18" s="52">
        <f t="shared" si="7"/>
        <v>46327</v>
      </c>
      <c r="N18" s="53">
        <v>51.498199999999997</v>
      </c>
      <c r="O18" s="53">
        <v>29.338000000000001</v>
      </c>
      <c r="P18" s="53">
        <v>45.709499999999998</v>
      </c>
      <c r="Q18" s="54">
        <v>36.714700000000001</v>
      </c>
      <c r="S18" s="74">
        <v>32.785916643550621</v>
      </c>
      <c r="T18" s="76">
        <f t="shared" si="13"/>
        <v>0.89483543556105316</v>
      </c>
      <c r="U18" s="76">
        <f t="shared" si="14"/>
        <v>1.1198314324764265</v>
      </c>
      <c r="W18" s="50">
        <f t="shared" si="15"/>
        <v>2036</v>
      </c>
      <c r="X18" s="55">
        <f t="shared" si="16"/>
        <v>79.25</v>
      </c>
      <c r="Y18" s="55">
        <f t="shared" si="16"/>
        <v>100.28</v>
      </c>
      <c r="Z18" s="55">
        <f t="shared" si="16"/>
        <v>80.819999999999993</v>
      </c>
      <c r="AA18" s="55">
        <f t="shared" si="16"/>
        <v>96.89</v>
      </c>
      <c r="AD18" s="105" t="str">
        <f t="shared" si="0"/>
        <v>Winter</v>
      </c>
      <c r="AE18">
        <f t="shared" si="1"/>
        <v>5</v>
      </c>
      <c r="AF18" s="103">
        <f t="shared" si="4"/>
        <v>45778</v>
      </c>
      <c r="AG18" s="104">
        <f>INDEX('[1]HLH-LLH hours'!$16:$16,1,MATCH($AF18,'[1]HLH-LLH hours'!$15:$15,0))</f>
        <v>416</v>
      </c>
      <c r="AH18" s="104">
        <f>INDEX('[1]HLH-LLH hours'!$17:$17,1,MATCH($AF18,'[1]HLH-LLH hours'!$15:$15,0))</f>
        <v>328</v>
      </c>
      <c r="AI18">
        <f t="shared" si="2"/>
        <v>26</v>
      </c>
      <c r="AJ18">
        <f t="shared" si="3"/>
        <v>5</v>
      </c>
    </row>
    <row r="19" spans="2:41" x14ac:dyDescent="0.2">
      <c r="B19" s="58">
        <f t="shared" si="8"/>
        <v>46357</v>
      </c>
      <c r="C19" s="59">
        <v>4.5319251020408169</v>
      </c>
      <c r="D19" s="59">
        <v>4.0849450446651492</v>
      </c>
      <c r="E19" s="60">
        <f t="shared" si="5"/>
        <v>2026</v>
      </c>
      <c r="G19" s="50">
        <f t="shared" si="9"/>
        <v>2037</v>
      </c>
      <c r="H19" s="51">
        <f t="shared" si="10"/>
        <v>7.37</v>
      </c>
      <c r="I19" s="51">
        <f t="shared" si="6"/>
        <v>6.95</v>
      </c>
      <c r="K19">
        <f t="shared" si="11"/>
        <v>12</v>
      </c>
      <c r="L19" s="77">
        <f t="shared" si="12"/>
        <v>2026</v>
      </c>
      <c r="M19" s="61">
        <f t="shared" si="7"/>
        <v>46357</v>
      </c>
      <c r="N19" s="62">
        <v>68.479799999999997</v>
      </c>
      <c r="O19" s="62">
        <v>41.686100000000003</v>
      </c>
      <c r="P19" s="62">
        <v>61.543999999999997</v>
      </c>
      <c r="Q19" s="63">
        <v>44.981299999999997</v>
      </c>
      <c r="S19" s="74">
        <v>43.138822580645162</v>
      </c>
      <c r="T19" s="76">
        <f t="shared" si="13"/>
        <v>0.96632447309081304</v>
      </c>
      <c r="U19" s="76">
        <f t="shared" si="14"/>
        <v>1.0427104243726273</v>
      </c>
      <c r="W19" s="50">
        <f t="shared" si="15"/>
        <v>2037</v>
      </c>
      <c r="X19" s="55">
        <f t="shared" si="16"/>
        <v>82.01</v>
      </c>
      <c r="Y19" s="55">
        <f t="shared" si="16"/>
        <v>102.27</v>
      </c>
      <c r="Z19" s="55">
        <f t="shared" si="16"/>
        <v>83.27</v>
      </c>
      <c r="AA19" s="55">
        <f t="shared" si="16"/>
        <v>98.46</v>
      </c>
      <c r="AD19" s="105" t="str">
        <f t="shared" si="0"/>
        <v>Summer</v>
      </c>
      <c r="AE19">
        <f t="shared" si="1"/>
        <v>6</v>
      </c>
      <c r="AF19" s="103">
        <f t="shared" si="4"/>
        <v>45809</v>
      </c>
      <c r="AG19" s="104">
        <f>INDEX('[1]HLH-LLH hours'!$16:$16,1,MATCH($AF19,'[1]HLH-LLH hours'!$15:$15,0))</f>
        <v>400</v>
      </c>
      <c r="AH19" s="104">
        <f>INDEX('[1]HLH-LLH hours'!$17:$17,1,MATCH($AF19,'[1]HLH-LLH hours'!$15:$15,0))</f>
        <v>320</v>
      </c>
      <c r="AI19">
        <f t="shared" si="2"/>
        <v>25</v>
      </c>
      <c r="AJ19">
        <f t="shared" si="3"/>
        <v>5</v>
      </c>
      <c r="AL19" t="s">
        <v>77</v>
      </c>
      <c r="AM19">
        <f>SUMIF($AD$2:$AD$253,"Summer",$AG$2:$AG$253)</f>
        <v>34112</v>
      </c>
      <c r="AN19" s="146">
        <f>AM19/$AM$23</f>
        <v>0.1852865771520445</v>
      </c>
      <c r="AO19" s="146"/>
    </row>
    <row r="20" spans="2:41" x14ac:dyDescent="0.2">
      <c r="B20" s="138">
        <f>EDATE(B19,1)</f>
        <v>46388</v>
      </c>
      <c r="C20" s="49">
        <v>5.0146802040816336</v>
      </c>
      <c r="D20" s="49">
        <v>4.6020413690111281</v>
      </c>
      <c r="E20" s="137">
        <f t="shared" si="5"/>
        <v>2027</v>
      </c>
      <c r="G20" s="50">
        <f t="shared" si="9"/>
        <v>2038</v>
      </c>
      <c r="H20" s="51">
        <f t="shared" si="10"/>
        <v>7.5</v>
      </c>
      <c r="I20" s="51">
        <f t="shared" si="6"/>
        <v>7</v>
      </c>
      <c r="K20">
        <f t="shared" si="11"/>
        <v>1</v>
      </c>
      <c r="L20" s="77">
        <f t="shared" si="12"/>
        <v>2027</v>
      </c>
      <c r="M20" s="52">
        <f t="shared" si="7"/>
        <v>46388</v>
      </c>
      <c r="N20" s="136">
        <v>73.8977</v>
      </c>
      <c r="O20" s="136">
        <v>50.404299999999999</v>
      </c>
      <c r="P20" s="136">
        <v>67.294200000000004</v>
      </c>
      <c r="Q20" s="135">
        <v>56.262799999999999</v>
      </c>
      <c r="S20" s="74">
        <v>53.113068817204301</v>
      </c>
      <c r="T20" s="76">
        <f t="shared" si="13"/>
        <v>0.94899995655444258</v>
      </c>
      <c r="U20" s="76">
        <f t="shared" si="14"/>
        <v>1.0593023760994853</v>
      </c>
      <c r="W20" s="50">
        <f t="shared" si="15"/>
        <v>2038</v>
      </c>
      <c r="X20" s="55">
        <f t="shared" si="16"/>
        <v>80.680000000000007</v>
      </c>
      <c r="Y20" s="55">
        <f t="shared" si="16"/>
        <v>98.8</v>
      </c>
      <c r="Z20" s="55">
        <f t="shared" si="16"/>
        <v>88.03</v>
      </c>
      <c r="AA20" s="55">
        <f t="shared" si="16"/>
        <v>99.03</v>
      </c>
      <c r="AD20" s="105" t="str">
        <f t="shared" si="0"/>
        <v>Summer</v>
      </c>
      <c r="AE20">
        <f t="shared" si="1"/>
        <v>7</v>
      </c>
      <c r="AF20" s="103">
        <f t="shared" si="4"/>
        <v>45839</v>
      </c>
      <c r="AG20" s="104">
        <f>INDEX('[1]HLH-LLH hours'!$16:$16,1,MATCH($AF20,'[1]HLH-LLH hours'!$15:$15,0))</f>
        <v>400</v>
      </c>
      <c r="AH20" s="104">
        <f>INDEX('[1]HLH-LLH hours'!$17:$17,1,MATCH($AF20,'[1]HLH-LLH hours'!$15:$15,0))</f>
        <v>344</v>
      </c>
      <c r="AI20">
        <f t="shared" si="2"/>
        <v>25</v>
      </c>
      <c r="AJ20">
        <f t="shared" si="3"/>
        <v>6</v>
      </c>
      <c r="AL20" t="s">
        <v>76</v>
      </c>
      <c r="AM20">
        <f>SUMIF($AD$2:$AD$253,"Winter",$AG$2:$AG$253)</f>
        <v>68416</v>
      </c>
      <c r="AN20" s="146">
        <f>AM20/$AM$23</f>
        <v>0.37161604310607049</v>
      </c>
      <c r="AO20" s="146">
        <f>AN20+AN19</f>
        <v>0.55690262025811499</v>
      </c>
    </row>
    <row r="21" spans="2:41" x14ac:dyDescent="0.2">
      <c r="B21" s="56">
        <f t="shared" si="8"/>
        <v>46419</v>
      </c>
      <c r="C21" s="49">
        <v>4.5164148979591836</v>
      </c>
      <c r="D21" s="49">
        <v>4.1330362399018723</v>
      </c>
      <c r="E21" s="57">
        <f t="shared" si="5"/>
        <v>2027</v>
      </c>
      <c r="G21" s="50">
        <f t="shared" si="9"/>
        <v>2039</v>
      </c>
      <c r="H21" s="51">
        <f t="shared" si="10"/>
        <v>7.75</v>
      </c>
      <c r="I21" s="51">
        <f t="shared" si="6"/>
        <v>7.23</v>
      </c>
      <c r="K21">
        <f t="shared" si="11"/>
        <v>2</v>
      </c>
      <c r="L21" s="77">
        <f t="shared" si="12"/>
        <v>2027</v>
      </c>
      <c r="M21" s="52">
        <f t="shared" si="7"/>
        <v>46419</v>
      </c>
      <c r="N21" s="53">
        <v>59.786099999999998</v>
      </c>
      <c r="O21" s="53">
        <v>38.164200000000001</v>
      </c>
      <c r="P21" s="53">
        <v>55.245899999999999</v>
      </c>
      <c r="Q21" s="54">
        <v>51.1235</v>
      </c>
      <c r="S21" s="74">
        <v>43.71818571428571</v>
      </c>
      <c r="T21" s="76">
        <f t="shared" si="13"/>
        <v>0.87295937323238826</v>
      </c>
      <c r="U21" s="76">
        <f t="shared" si="14"/>
        <v>1.1693875023568161</v>
      </c>
      <c r="W21" s="50">
        <f t="shared" si="15"/>
        <v>2039</v>
      </c>
      <c r="X21" s="55">
        <f t="shared" si="16"/>
        <v>77.48</v>
      </c>
      <c r="Y21" s="55">
        <f t="shared" si="16"/>
        <v>95.99</v>
      </c>
      <c r="Z21" s="55">
        <f t="shared" si="16"/>
        <v>83.14</v>
      </c>
      <c r="AA21" s="55">
        <f t="shared" si="16"/>
        <v>95.81</v>
      </c>
      <c r="AD21" s="105" t="str">
        <f t="shared" si="0"/>
        <v>Summer</v>
      </c>
      <c r="AE21">
        <f t="shared" si="1"/>
        <v>8</v>
      </c>
      <c r="AF21" s="103">
        <f t="shared" si="4"/>
        <v>45870</v>
      </c>
      <c r="AG21" s="104">
        <f>INDEX('[1]HLH-LLH hours'!$16:$16,1,MATCH($AF21,'[1]HLH-LLH hours'!$15:$15,0))</f>
        <v>416</v>
      </c>
      <c r="AH21" s="104">
        <f>INDEX('[1]HLH-LLH hours'!$17:$17,1,MATCH($AF21,'[1]HLH-LLH hours'!$15:$15,0))</f>
        <v>328</v>
      </c>
      <c r="AI21">
        <f t="shared" si="2"/>
        <v>26</v>
      </c>
      <c r="AJ21">
        <f t="shared" si="3"/>
        <v>5</v>
      </c>
      <c r="AL21" t="s">
        <v>40</v>
      </c>
      <c r="AM21">
        <f>SUMIF($AD$2:$AD$253,"Summer",$AH$2:$AH$253)</f>
        <v>27376</v>
      </c>
      <c r="AN21" s="146">
        <f>AM21/$AM$23</f>
        <v>0.14869856168252726</v>
      </c>
    </row>
    <row r="22" spans="2:41" x14ac:dyDescent="0.2">
      <c r="B22" s="56">
        <f t="shared" si="8"/>
        <v>46447</v>
      </c>
      <c r="C22" s="49">
        <v>2.7828434693877551</v>
      </c>
      <c r="D22" s="49">
        <v>2.5380889149180583</v>
      </c>
      <c r="E22" s="57">
        <f t="shared" si="5"/>
        <v>2027</v>
      </c>
      <c r="G22" s="50">
        <f t="shared" si="9"/>
        <v>2040</v>
      </c>
      <c r="H22" s="51">
        <f t="shared" si="10"/>
        <v>8.0299999999999994</v>
      </c>
      <c r="I22" s="51">
        <f t="shared" si="6"/>
        <v>7.46</v>
      </c>
      <c r="K22">
        <f t="shared" si="11"/>
        <v>3</v>
      </c>
      <c r="L22" s="77">
        <f t="shared" si="12"/>
        <v>2027</v>
      </c>
      <c r="M22" s="52">
        <f t="shared" si="7"/>
        <v>46447</v>
      </c>
      <c r="N22" s="53">
        <v>37.051099999999998</v>
      </c>
      <c r="O22" s="53">
        <v>21.0443</v>
      </c>
      <c r="P22" s="53">
        <v>36.437899999999999</v>
      </c>
      <c r="Q22" s="54">
        <v>29.690100000000001</v>
      </c>
      <c r="S22" s="74">
        <v>24.663201480484524</v>
      </c>
      <c r="T22" s="76">
        <f t="shared" si="13"/>
        <v>0.85326716471306108</v>
      </c>
      <c r="U22" s="76">
        <f t="shared" si="14"/>
        <v>1.203821816218513</v>
      </c>
      <c r="W22" s="50">
        <f t="shared" si="15"/>
        <v>2040</v>
      </c>
      <c r="X22" s="55">
        <f t="shared" si="16"/>
        <v>77.069999999999993</v>
      </c>
      <c r="Y22" s="55">
        <f t="shared" si="16"/>
        <v>104.05</v>
      </c>
      <c r="Z22" s="55">
        <f t="shared" si="16"/>
        <v>83.66</v>
      </c>
      <c r="AA22" s="55">
        <f t="shared" si="16"/>
        <v>103.28</v>
      </c>
      <c r="AD22" s="105" t="str">
        <f t="shared" si="0"/>
        <v>Summer</v>
      </c>
      <c r="AE22">
        <f t="shared" si="1"/>
        <v>9</v>
      </c>
      <c r="AF22" s="103">
        <f t="shared" si="4"/>
        <v>45901</v>
      </c>
      <c r="AG22" s="104">
        <f>INDEX('[1]HLH-LLH hours'!$16:$16,1,MATCH($AF22,'[1]HLH-LLH hours'!$15:$15,0))</f>
        <v>400</v>
      </c>
      <c r="AH22" s="104">
        <f>INDEX('[1]HLH-LLH hours'!$17:$17,1,MATCH($AF22,'[1]HLH-LLH hours'!$15:$15,0))</f>
        <v>320</v>
      </c>
      <c r="AI22">
        <f t="shared" si="2"/>
        <v>25</v>
      </c>
      <c r="AJ22">
        <f t="shared" si="3"/>
        <v>5</v>
      </c>
      <c r="AL22" t="s">
        <v>41</v>
      </c>
      <c r="AM22">
        <f>SUMIF($AD$2:$AD$253,"Winter",$AH$2:$AH$253)</f>
        <v>54200</v>
      </c>
      <c r="AN22" s="146">
        <f>AM22/$AM$23</f>
        <v>0.29439881805935775</v>
      </c>
      <c r="AO22" s="146">
        <f>AN21+AN22</f>
        <v>0.44309737974188501</v>
      </c>
    </row>
    <row r="23" spans="2:41" x14ac:dyDescent="0.2">
      <c r="B23" s="56">
        <f t="shared" si="8"/>
        <v>46478</v>
      </c>
      <c r="C23" s="49">
        <v>2.3180475510204079</v>
      </c>
      <c r="D23" s="49">
        <v>2.0075909713206879</v>
      </c>
      <c r="E23" s="57">
        <f t="shared" si="5"/>
        <v>2027</v>
      </c>
      <c r="G23" s="50">
        <f t="shared" si="9"/>
        <v>2041</v>
      </c>
      <c r="H23" s="51">
        <f t="shared" si="10"/>
        <v>8.25</v>
      </c>
      <c r="I23" s="51">
        <f t="shared" si="6"/>
        <v>7.59</v>
      </c>
      <c r="K23">
        <f t="shared" si="11"/>
        <v>4</v>
      </c>
      <c r="L23" s="77">
        <f t="shared" si="12"/>
        <v>2027</v>
      </c>
      <c r="M23" s="52">
        <f t="shared" si="7"/>
        <v>46478</v>
      </c>
      <c r="N23" s="53">
        <v>31.467600000000001</v>
      </c>
      <c r="O23" s="53">
        <v>24.959700000000002</v>
      </c>
      <c r="P23" s="53">
        <v>29.192399999999999</v>
      </c>
      <c r="Q23" s="54">
        <v>30.287600000000001</v>
      </c>
      <c r="S23" s="74">
        <v>27.209257777777779</v>
      </c>
      <c r="T23" s="76">
        <f t="shared" si="13"/>
        <v>0.91732380955958948</v>
      </c>
      <c r="U23" s="76">
        <f t="shared" si="14"/>
        <v>1.1131358395500355</v>
      </c>
      <c r="W23" s="50">
        <f t="shared" si="15"/>
        <v>2041</v>
      </c>
      <c r="X23" s="55">
        <f t="shared" si="16"/>
        <v>73</v>
      </c>
      <c r="Y23" s="55">
        <f t="shared" si="16"/>
        <v>98.01</v>
      </c>
      <c r="Z23" s="55">
        <f t="shared" si="16"/>
        <v>80.06</v>
      </c>
      <c r="AA23" s="55">
        <f t="shared" si="16"/>
        <v>94.73</v>
      </c>
      <c r="AD23" s="105" t="str">
        <f t="shared" si="0"/>
        <v>Winter</v>
      </c>
      <c r="AE23">
        <f t="shared" si="1"/>
        <v>10</v>
      </c>
      <c r="AF23" s="103">
        <f t="shared" si="4"/>
        <v>45931</v>
      </c>
      <c r="AG23" s="104">
        <f>INDEX('[1]HLH-LLH hours'!$16:$16,1,MATCH($AF23,'[1]HLH-LLH hours'!$15:$15,0))</f>
        <v>432</v>
      </c>
      <c r="AH23" s="104">
        <f>INDEX('[1]HLH-LLH hours'!$17:$17,1,MATCH($AF23,'[1]HLH-LLH hours'!$15:$15,0))</f>
        <v>312</v>
      </c>
      <c r="AI23">
        <f t="shared" si="2"/>
        <v>27</v>
      </c>
      <c r="AJ23">
        <f t="shared" si="3"/>
        <v>4</v>
      </c>
      <c r="AM23">
        <f>SUM(AM19:AM22)</f>
        <v>184104</v>
      </c>
    </row>
    <row r="24" spans="2:41" x14ac:dyDescent="0.2">
      <c r="B24" s="56">
        <f t="shared" si="8"/>
        <v>46508</v>
      </c>
      <c r="C24" s="49">
        <v>2.2194761224489792</v>
      </c>
      <c r="D24" s="49">
        <v>1.889605177219019</v>
      </c>
      <c r="E24" s="57">
        <f t="shared" si="5"/>
        <v>2027</v>
      </c>
      <c r="G24" s="50">
        <f t="shared" si="9"/>
        <v>2042</v>
      </c>
      <c r="H24" s="51">
        <f t="shared" si="10"/>
        <v>8.61</v>
      </c>
      <c r="I24" s="51">
        <f t="shared" si="6"/>
        <v>7.87</v>
      </c>
      <c r="K24">
        <f t="shared" si="11"/>
        <v>5</v>
      </c>
      <c r="L24" s="77">
        <f t="shared" si="12"/>
        <v>2027</v>
      </c>
      <c r="M24" s="52">
        <f t="shared" si="7"/>
        <v>46508</v>
      </c>
      <c r="N24" s="53">
        <v>26.8246</v>
      </c>
      <c r="O24" s="53">
        <v>23.92</v>
      </c>
      <c r="P24" s="53">
        <v>25.5258</v>
      </c>
      <c r="Q24" s="54">
        <v>27.9938</v>
      </c>
      <c r="S24" s="74">
        <v>25.803584946236558</v>
      </c>
      <c r="T24" s="76">
        <f t="shared" si="13"/>
        <v>0.92700297458042635</v>
      </c>
      <c r="U24" s="76">
        <f t="shared" si="14"/>
        <v>1.0848802621157834</v>
      </c>
      <c r="W24" s="50">
        <f t="shared" si="15"/>
        <v>2042</v>
      </c>
      <c r="X24" s="55">
        <f t="shared" si="16"/>
        <v>87.13</v>
      </c>
      <c r="Y24" s="55">
        <f t="shared" si="16"/>
        <v>105.53</v>
      </c>
      <c r="Z24" s="55">
        <f t="shared" si="16"/>
        <v>86.58</v>
      </c>
      <c r="AA24" s="55">
        <f t="shared" si="16"/>
        <v>99.06</v>
      </c>
      <c r="AD24" s="105" t="str">
        <f t="shared" si="0"/>
        <v>Winter</v>
      </c>
      <c r="AE24">
        <f t="shared" si="1"/>
        <v>11</v>
      </c>
      <c r="AF24" s="103">
        <f t="shared" si="4"/>
        <v>45962</v>
      </c>
      <c r="AG24" s="104">
        <f>INDEX('[1]HLH-LLH hours'!$16:$16,1,MATCH($AF24,'[1]HLH-LLH hours'!$15:$15,0))</f>
        <v>384</v>
      </c>
      <c r="AH24" s="104">
        <f>INDEX('[1]HLH-LLH hours'!$17:$17,1,MATCH($AF24,'[1]HLH-LLH hours'!$15:$15,0))</f>
        <v>336</v>
      </c>
      <c r="AI24">
        <f t="shared" si="2"/>
        <v>24</v>
      </c>
      <c r="AJ24">
        <f t="shared" si="3"/>
        <v>6</v>
      </c>
    </row>
    <row r="25" spans="2:41" x14ac:dyDescent="0.2">
      <c r="B25" s="56">
        <f t="shared" si="8"/>
        <v>46539</v>
      </c>
      <c r="C25" s="49">
        <v>2.41182306122449</v>
      </c>
      <c r="D25" s="49">
        <v>2.0433629857840168</v>
      </c>
      <c r="E25" s="57">
        <f t="shared" si="5"/>
        <v>2027</v>
      </c>
      <c r="G25" s="50">
        <f t="shared" si="9"/>
        <v>2043</v>
      </c>
      <c r="H25" s="51">
        <f t="shared" si="10"/>
        <v>8.9499999999999993</v>
      </c>
      <c r="I25" s="51">
        <f t="shared" si="6"/>
        <v>8.11</v>
      </c>
      <c r="K25">
        <f t="shared" si="11"/>
        <v>6</v>
      </c>
      <c r="L25" s="77">
        <f t="shared" si="12"/>
        <v>2027</v>
      </c>
      <c r="M25" s="52">
        <f t="shared" si="7"/>
        <v>46539</v>
      </c>
      <c r="N25" s="53">
        <v>32.574100000000001</v>
      </c>
      <c r="O25" s="53">
        <v>37.278199999999998</v>
      </c>
      <c r="P25" s="53">
        <v>26.048200000000001</v>
      </c>
      <c r="Q25" s="54">
        <v>39.698399999999999</v>
      </c>
      <c r="S25" s="74">
        <v>38.300062222222223</v>
      </c>
      <c r="T25" s="76">
        <f t="shared" si="13"/>
        <v>0.97331956756902271</v>
      </c>
      <c r="U25" s="76">
        <f t="shared" si="14"/>
        <v>1.0365100654318635</v>
      </c>
      <c r="W25" s="50">
        <f t="shared" si="15"/>
        <v>2043</v>
      </c>
      <c r="X25" s="55">
        <f t="shared" si="16"/>
        <v>98.15</v>
      </c>
      <c r="Y25" s="55">
        <f t="shared" si="16"/>
        <v>113.3</v>
      </c>
      <c r="Z25" s="55">
        <f t="shared" si="16"/>
        <v>94.85</v>
      </c>
      <c r="AA25" s="55">
        <f t="shared" si="16"/>
        <v>106.2</v>
      </c>
      <c r="AD25" s="105" t="str">
        <f t="shared" si="0"/>
        <v>Winter</v>
      </c>
      <c r="AE25">
        <f t="shared" si="1"/>
        <v>12</v>
      </c>
      <c r="AF25" s="103">
        <f t="shared" si="4"/>
        <v>45992</v>
      </c>
      <c r="AG25" s="104">
        <f>INDEX('[1]HLH-LLH hours'!$16:$16,1,MATCH($AF25,'[1]HLH-LLH hours'!$15:$15,0))</f>
        <v>416</v>
      </c>
      <c r="AH25" s="104">
        <f>INDEX('[1]HLH-LLH hours'!$17:$17,1,MATCH($AF25,'[1]HLH-LLH hours'!$15:$15,0))</f>
        <v>328</v>
      </c>
      <c r="AI25">
        <f t="shared" si="2"/>
        <v>26</v>
      </c>
      <c r="AJ25">
        <f t="shared" si="3"/>
        <v>5</v>
      </c>
    </row>
    <row r="26" spans="2:41" x14ac:dyDescent="0.2">
      <c r="B26" s="56">
        <f t="shared" si="8"/>
        <v>46569</v>
      </c>
      <c r="C26" s="49">
        <v>3.0735577551020405</v>
      </c>
      <c r="D26" s="49">
        <v>2.5418001325569048</v>
      </c>
      <c r="E26" s="57">
        <f t="shared" si="5"/>
        <v>2027</v>
      </c>
      <c r="G26" s="50">
        <f t="shared" si="9"/>
        <v>2044</v>
      </c>
      <c r="H26" s="51">
        <f t="shared" si="10"/>
        <v>9.32</v>
      </c>
      <c r="I26" s="51">
        <f t="shared" si="6"/>
        <v>8.43</v>
      </c>
      <c r="K26">
        <f t="shared" si="11"/>
        <v>7</v>
      </c>
      <c r="L26" s="77">
        <f t="shared" si="12"/>
        <v>2027</v>
      </c>
      <c r="M26" s="52">
        <f t="shared" si="7"/>
        <v>46569</v>
      </c>
      <c r="N26" s="53">
        <v>56.217199999999998</v>
      </c>
      <c r="O26" s="53">
        <v>66.009100000000004</v>
      </c>
      <c r="P26" s="53">
        <v>44.060400000000001</v>
      </c>
      <c r="Q26" s="54">
        <v>56.810499999999998</v>
      </c>
      <c r="S26" s="74">
        <v>61.953803225806446</v>
      </c>
      <c r="T26" s="76">
        <f t="shared" si="13"/>
        <v>1.0654567849436618</v>
      </c>
      <c r="U26" s="76">
        <f t="shared" si="14"/>
        <v>0.91698163860803883</v>
      </c>
      <c r="W26" s="50">
        <f t="shared" si="15"/>
        <v>2044</v>
      </c>
      <c r="X26" s="55">
        <f t="shared" si="16"/>
        <v>97.22</v>
      </c>
      <c r="Y26" s="55">
        <f t="shared" si="16"/>
        <v>111.48</v>
      </c>
      <c r="Z26" s="55">
        <f t="shared" si="16"/>
        <v>101.33</v>
      </c>
      <c r="AA26" s="55">
        <f t="shared" si="16"/>
        <v>110.36</v>
      </c>
      <c r="AD26" s="105" t="str">
        <f t="shared" si="0"/>
        <v>Winter</v>
      </c>
      <c r="AE26">
        <f t="shared" si="1"/>
        <v>1</v>
      </c>
      <c r="AF26" s="103">
        <f t="shared" si="4"/>
        <v>46023</v>
      </c>
      <c r="AG26" s="104">
        <f>INDEX('[1]HLH-LLH hours'!$16:$16,1,MATCH($AF26,'[1]HLH-LLH hours'!$15:$15,0))</f>
        <v>416</v>
      </c>
      <c r="AH26" s="104">
        <f>INDEX('[1]HLH-LLH hours'!$17:$17,1,MATCH($AF26,'[1]HLH-LLH hours'!$15:$15,0))</f>
        <v>328</v>
      </c>
      <c r="AI26">
        <f t="shared" si="2"/>
        <v>26</v>
      </c>
      <c r="AJ26">
        <f t="shared" si="3"/>
        <v>5</v>
      </c>
    </row>
    <row r="27" spans="2:41" x14ac:dyDescent="0.2">
      <c r="B27" s="56">
        <f t="shared" si="8"/>
        <v>46600</v>
      </c>
      <c r="C27" s="49">
        <v>3.1363128571428569</v>
      </c>
      <c r="D27" s="49">
        <v>2.638034067719778</v>
      </c>
      <c r="E27" s="57">
        <f t="shared" si="5"/>
        <v>2027</v>
      </c>
      <c r="G27" s="50">
        <f t="shared" si="9"/>
        <v>2045</v>
      </c>
      <c r="H27" s="51">
        <f t="shared" si="10"/>
        <v>9.74</v>
      </c>
      <c r="I27" s="51">
        <f t="shared" si="6"/>
        <v>8.74</v>
      </c>
      <c r="K27">
        <f t="shared" si="11"/>
        <v>8</v>
      </c>
      <c r="L27" s="77">
        <f t="shared" si="12"/>
        <v>2027</v>
      </c>
      <c r="M27" s="52">
        <f t="shared" si="7"/>
        <v>46600</v>
      </c>
      <c r="N27" s="53">
        <v>80.097200000000001</v>
      </c>
      <c r="O27" s="53">
        <v>74.407200000000003</v>
      </c>
      <c r="P27" s="53">
        <v>45.754399999999997</v>
      </c>
      <c r="Q27" s="54">
        <v>55.095399999999998</v>
      </c>
      <c r="S27" s="74">
        <v>65.893395698924735</v>
      </c>
      <c r="T27" s="76">
        <f t="shared" si="13"/>
        <v>1.1292057301155933</v>
      </c>
      <c r="U27" s="76">
        <f t="shared" si="14"/>
        <v>0.83612931790217415</v>
      </c>
      <c r="W27" s="50">
        <f t="shared" si="15"/>
        <v>2045</v>
      </c>
      <c r="X27" s="55">
        <f t="shared" si="16"/>
        <v>83.7</v>
      </c>
      <c r="Y27" s="55">
        <f t="shared" si="16"/>
        <v>111.51</v>
      </c>
      <c r="Z27" s="55">
        <f t="shared" si="16"/>
        <v>89.72</v>
      </c>
      <c r="AA27" s="55">
        <f t="shared" si="16"/>
        <v>105.8</v>
      </c>
      <c r="AD27" s="105" t="str">
        <f t="shared" si="0"/>
        <v>Winter</v>
      </c>
      <c r="AE27">
        <f t="shared" si="1"/>
        <v>2</v>
      </c>
      <c r="AF27" s="103">
        <f t="shared" si="4"/>
        <v>46054</v>
      </c>
      <c r="AG27" s="104">
        <f>INDEX('[1]HLH-LLH hours'!$16:$16,1,MATCH($AF27,'[1]HLH-LLH hours'!$15:$15,0))</f>
        <v>368</v>
      </c>
      <c r="AH27" s="104">
        <f>INDEX('[1]HLH-LLH hours'!$17:$17,1,MATCH($AF27,'[1]HLH-LLH hours'!$15:$15,0))</f>
        <v>304</v>
      </c>
      <c r="AI27">
        <f t="shared" si="2"/>
        <v>23</v>
      </c>
      <c r="AJ27">
        <f t="shared" si="3"/>
        <v>5</v>
      </c>
    </row>
    <row r="28" spans="2:41" x14ac:dyDescent="0.2">
      <c r="B28" s="56">
        <f t="shared" si="8"/>
        <v>46631</v>
      </c>
      <c r="C28" s="49">
        <v>3.0898842857142856</v>
      </c>
      <c r="D28" s="49">
        <v>2.596282869282752</v>
      </c>
      <c r="E28" s="57">
        <f t="shared" si="5"/>
        <v>2027</v>
      </c>
      <c r="G28" s="50">
        <f t="shared" si="9"/>
        <v>2046</v>
      </c>
      <c r="H28" s="51">
        <f>ROUND(AVERAGEIF($E$8:$E$259,$G28,$C$8:$C$259),2)</f>
        <v>9.93</v>
      </c>
      <c r="I28" s="51">
        <f>ROUND(AVERAGEIF($E$8:$E$259,$G28,$D$8:$D$259),2)</f>
        <v>8.91</v>
      </c>
      <c r="K28">
        <f t="shared" si="11"/>
        <v>9</v>
      </c>
      <c r="L28" s="77">
        <f t="shared" si="12"/>
        <v>2027</v>
      </c>
      <c r="M28" s="52">
        <f t="shared" si="7"/>
        <v>46631</v>
      </c>
      <c r="N28" s="53">
        <v>63.668100000000003</v>
      </c>
      <c r="O28" s="53">
        <v>56.8767</v>
      </c>
      <c r="P28" s="53">
        <v>55.311900000000001</v>
      </c>
      <c r="Q28" s="54">
        <v>51.5929</v>
      </c>
      <c r="S28" s="74">
        <v>54.528344444444436</v>
      </c>
      <c r="T28" s="76">
        <f t="shared" si="13"/>
        <v>1.0430666945692466</v>
      </c>
      <c r="U28" s="76">
        <f t="shared" si="14"/>
        <v>0.94616663178844207</v>
      </c>
      <c r="W28" s="50">
        <f t="shared" si="15"/>
        <v>2046</v>
      </c>
      <c r="X28" s="55">
        <f>ROUND(AVERAGEIF($E$8:$E$259,$W28,N$8:N$259),2)</f>
        <v>78.16</v>
      </c>
      <c r="Y28" s="55">
        <f>ROUND(AVERAGEIF($E$8:$E$259,$W28,O$8:O$259),2)</f>
        <v>110.17</v>
      </c>
      <c r="Z28" s="55">
        <f>ROUND(AVERAGEIF($E$8:$E$259,$W28,P$8:P$259),2)</f>
        <v>89.79</v>
      </c>
      <c r="AA28" s="55">
        <f>ROUND(AVERAGEIF($E$8:$E$259,$W28,Q$8:Q$259),2)</f>
        <v>114.68</v>
      </c>
      <c r="AD28" s="105" t="str">
        <f t="shared" si="0"/>
        <v>Winter</v>
      </c>
      <c r="AE28">
        <f t="shared" si="1"/>
        <v>3</v>
      </c>
      <c r="AF28" s="103">
        <f t="shared" si="4"/>
        <v>46082</v>
      </c>
      <c r="AG28" s="104">
        <f>INDEX('[1]HLH-LLH hours'!$16:$16,1,MATCH($AF28,'[1]HLH-LLH hours'!$15:$15,0))</f>
        <v>416</v>
      </c>
      <c r="AH28" s="104">
        <f>INDEX('[1]HLH-LLH hours'!$17:$17,1,MATCH($AF28,'[1]HLH-LLH hours'!$15:$15,0))</f>
        <v>328</v>
      </c>
      <c r="AI28">
        <f t="shared" si="2"/>
        <v>26</v>
      </c>
      <c r="AJ28">
        <f t="shared" si="3"/>
        <v>5</v>
      </c>
    </row>
    <row r="29" spans="2:41" x14ac:dyDescent="0.2">
      <c r="B29" s="56">
        <f t="shared" si="8"/>
        <v>46661</v>
      </c>
      <c r="C29" s="49">
        <v>2.9669251020408165</v>
      </c>
      <c r="D29" s="49">
        <v>2.6073649775098637</v>
      </c>
      <c r="E29" s="57">
        <f t="shared" si="5"/>
        <v>2027</v>
      </c>
      <c r="G29" s="50"/>
      <c r="H29" s="51"/>
      <c r="I29" s="51"/>
      <c r="K29">
        <f t="shared" si="11"/>
        <v>10</v>
      </c>
      <c r="L29" s="77">
        <f t="shared" si="12"/>
        <v>2027</v>
      </c>
      <c r="M29" s="52">
        <f t="shared" si="7"/>
        <v>46661</v>
      </c>
      <c r="N29" s="53">
        <v>56.655999999999999</v>
      </c>
      <c r="O29" s="53">
        <v>37.7973</v>
      </c>
      <c r="P29" s="53">
        <v>51.018700000000003</v>
      </c>
      <c r="Q29" s="54">
        <v>47.207599999999999</v>
      </c>
      <c r="S29" s="74">
        <v>41.945926881720432</v>
      </c>
      <c r="T29" s="76">
        <f t="shared" si="13"/>
        <v>0.90109583480134381</v>
      </c>
      <c r="U29" s="76">
        <f t="shared" si="14"/>
        <v>1.1254394290324419</v>
      </c>
      <c r="W29" s="50"/>
      <c r="X29" s="55"/>
      <c r="Y29" s="55"/>
      <c r="Z29" s="55"/>
      <c r="AA29" s="55"/>
      <c r="AD29" s="105" t="str">
        <f t="shared" si="0"/>
        <v>Winter</v>
      </c>
      <c r="AE29">
        <f t="shared" si="1"/>
        <v>4</v>
      </c>
      <c r="AF29" s="103">
        <f t="shared" si="4"/>
        <v>46113</v>
      </c>
      <c r="AG29" s="104">
        <f>INDEX('[1]HLH-LLH hours'!$16:$16,1,MATCH($AF29,'[1]HLH-LLH hours'!$15:$15,0))</f>
        <v>416</v>
      </c>
      <c r="AH29" s="104">
        <f>INDEX('[1]HLH-LLH hours'!$17:$17,1,MATCH($AF29,'[1]HLH-LLH hours'!$15:$15,0))</f>
        <v>304</v>
      </c>
      <c r="AI29">
        <f t="shared" si="2"/>
        <v>26</v>
      </c>
      <c r="AJ29">
        <f t="shared" si="3"/>
        <v>4</v>
      </c>
    </row>
    <row r="30" spans="2:41" x14ac:dyDescent="0.2">
      <c r="B30" s="56">
        <f t="shared" si="8"/>
        <v>46692</v>
      </c>
      <c r="C30" s="49">
        <v>3.5602924489795917</v>
      </c>
      <c r="D30" s="49">
        <v>3.3247639649747094</v>
      </c>
      <c r="E30" s="57">
        <f t="shared" si="5"/>
        <v>2027</v>
      </c>
      <c r="G30" s="50"/>
      <c r="H30" s="51"/>
      <c r="I30" s="51"/>
      <c r="K30">
        <f t="shared" si="11"/>
        <v>11</v>
      </c>
      <c r="L30" s="77">
        <f t="shared" si="12"/>
        <v>2027</v>
      </c>
      <c r="M30" s="52">
        <f t="shared" si="7"/>
        <v>46692</v>
      </c>
      <c r="N30" s="53">
        <v>60.508400000000002</v>
      </c>
      <c r="O30" s="53">
        <v>36.464300000000001</v>
      </c>
      <c r="P30" s="53">
        <v>54.308500000000002</v>
      </c>
      <c r="Q30" s="54">
        <v>48.394599999999997</v>
      </c>
      <c r="S30" s="74">
        <v>41.775848266296812</v>
      </c>
      <c r="T30" s="76">
        <f t="shared" si="13"/>
        <v>0.87285600444451139</v>
      </c>
      <c r="U30" s="76">
        <f t="shared" si="14"/>
        <v>1.1584348854274</v>
      </c>
      <c r="W30" s="50"/>
      <c r="X30" s="55"/>
      <c r="Y30" s="55"/>
      <c r="Z30" s="55"/>
      <c r="AA30" s="55"/>
      <c r="AD30" s="105" t="str">
        <f t="shared" si="0"/>
        <v>Winter</v>
      </c>
      <c r="AE30">
        <f t="shared" si="1"/>
        <v>5</v>
      </c>
      <c r="AF30" s="103">
        <f t="shared" si="4"/>
        <v>46143</v>
      </c>
      <c r="AG30" s="104">
        <f>INDEX('[1]HLH-LLH hours'!$16:$16,1,MATCH($AF30,'[1]HLH-LLH hours'!$15:$15,0))</f>
        <v>400</v>
      </c>
      <c r="AH30" s="104">
        <f>INDEX('[1]HLH-LLH hours'!$17:$17,1,MATCH($AF30,'[1]HLH-LLH hours'!$15:$15,0))</f>
        <v>344</v>
      </c>
      <c r="AI30">
        <f t="shared" si="2"/>
        <v>25</v>
      </c>
      <c r="AJ30">
        <f t="shared" si="3"/>
        <v>6</v>
      </c>
    </row>
    <row r="31" spans="2:41" x14ac:dyDescent="0.2">
      <c r="B31" s="58">
        <f t="shared" si="8"/>
        <v>46722</v>
      </c>
      <c r="C31" s="59">
        <v>5.0036597959183675</v>
      </c>
      <c r="D31" s="59">
        <v>4.9723899625543755</v>
      </c>
      <c r="E31" s="60">
        <f t="shared" si="5"/>
        <v>2027</v>
      </c>
      <c r="G31" s="50"/>
      <c r="H31" s="51"/>
      <c r="I31" s="51"/>
      <c r="K31">
        <f t="shared" si="11"/>
        <v>12</v>
      </c>
      <c r="L31" s="77">
        <f t="shared" si="12"/>
        <v>2027</v>
      </c>
      <c r="M31" s="61">
        <f t="shared" si="7"/>
        <v>46722</v>
      </c>
      <c r="N31" s="62">
        <v>77.863299999999995</v>
      </c>
      <c r="O31" s="62">
        <v>48.1663</v>
      </c>
      <c r="P31" s="62">
        <v>71.899199999999993</v>
      </c>
      <c r="Q31" s="63">
        <v>54.411499999999997</v>
      </c>
      <c r="S31" s="74">
        <v>50.919560215053757</v>
      </c>
      <c r="T31" s="76">
        <f t="shared" si="13"/>
        <v>0.94592922241618671</v>
      </c>
      <c r="U31" s="76">
        <f t="shared" si="14"/>
        <v>1.0685775715697146</v>
      </c>
      <c r="W31" s="50"/>
      <c r="X31" s="55"/>
      <c r="Y31" s="55"/>
      <c r="Z31" s="55"/>
      <c r="AA31" s="55"/>
      <c r="AD31" s="105" t="str">
        <f t="shared" si="0"/>
        <v>Summer</v>
      </c>
      <c r="AE31">
        <f t="shared" si="1"/>
        <v>6</v>
      </c>
      <c r="AF31" s="103">
        <f t="shared" si="4"/>
        <v>46174</v>
      </c>
      <c r="AG31" s="104">
        <f>INDEX('[1]HLH-LLH hours'!$16:$16,1,MATCH($AF31,'[1]HLH-LLH hours'!$15:$15,0))</f>
        <v>416</v>
      </c>
      <c r="AH31" s="104">
        <f>INDEX('[1]HLH-LLH hours'!$17:$17,1,MATCH($AF31,'[1]HLH-LLH hours'!$15:$15,0))</f>
        <v>304</v>
      </c>
      <c r="AI31">
        <f t="shared" si="2"/>
        <v>26</v>
      </c>
      <c r="AJ31">
        <f t="shared" si="3"/>
        <v>4</v>
      </c>
    </row>
    <row r="32" spans="2:41" x14ac:dyDescent="0.2">
      <c r="B32" s="138">
        <f t="shared" si="8"/>
        <v>46753</v>
      </c>
      <c r="C32" s="49">
        <v>5.5403944897959194</v>
      </c>
      <c r="D32" s="49">
        <v>5.3425839220293376</v>
      </c>
      <c r="E32" s="137">
        <f t="shared" si="5"/>
        <v>2028</v>
      </c>
      <c r="G32" s="50"/>
      <c r="H32" s="65" t="s">
        <v>51</v>
      </c>
      <c r="I32" s="65" t="s">
        <v>51</v>
      </c>
      <c r="K32">
        <f t="shared" si="11"/>
        <v>1</v>
      </c>
      <c r="L32" s="77">
        <f t="shared" si="12"/>
        <v>2028</v>
      </c>
      <c r="M32" s="52">
        <f t="shared" si="7"/>
        <v>46753</v>
      </c>
      <c r="N32" s="136">
        <v>85.227000000000004</v>
      </c>
      <c r="O32" s="136">
        <v>57.325800000000001</v>
      </c>
      <c r="P32" s="136">
        <v>78.013300000000001</v>
      </c>
      <c r="Q32" s="135">
        <v>64.600700000000003</v>
      </c>
      <c r="S32" s="74">
        <v>60.689463440860209</v>
      </c>
      <c r="T32" s="76">
        <f t="shared" si="13"/>
        <v>0.94457582502541015</v>
      </c>
      <c r="U32" s="76">
        <f t="shared" si="14"/>
        <v>1.0644467150867327</v>
      </c>
      <c r="W32" s="50"/>
      <c r="X32" s="55"/>
      <c r="Y32" s="55"/>
      <c r="Z32" s="55"/>
      <c r="AA32" s="55"/>
      <c r="AD32" s="105" t="str">
        <f t="shared" si="0"/>
        <v>Summer</v>
      </c>
      <c r="AE32">
        <f t="shared" si="1"/>
        <v>7</v>
      </c>
      <c r="AF32" s="103">
        <f t="shared" si="4"/>
        <v>46204</v>
      </c>
      <c r="AG32" s="104">
        <f>INDEX('[1]HLH-LLH hours'!$16:$16,1,MATCH($AF32,'[1]HLH-LLH hours'!$15:$15,0))</f>
        <v>400</v>
      </c>
      <c r="AH32" s="104">
        <f>INDEX('[1]HLH-LLH hours'!$17:$17,1,MATCH($AF32,'[1]HLH-LLH hours'!$15:$15,0))</f>
        <v>344</v>
      </c>
      <c r="AI32">
        <f t="shared" si="2"/>
        <v>25</v>
      </c>
      <c r="AJ32">
        <f t="shared" si="3"/>
        <v>6</v>
      </c>
    </row>
    <row r="33" spans="2:36" x14ac:dyDescent="0.2">
      <c r="B33" s="56">
        <f t="shared" si="8"/>
        <v>46784</v>
      </c>
      <c r="C33" s="49">
        <v>4.822537346938776</v>
      </c>
      <c r="D33" s="49">
        <v>4.7603866549352558</v>
      </c>
      <c r="E33" s="57">
        <f t="shared" si="5"/>
        <v>2028</v>
      </c>
      <c r="G33" s="50"/>
      <c r="H33" s="67">
        <f>ROUND(AVERAGE(H8:H30)-AVERAGE(C8:C260),2)</f>
        <v>0</v>
      </c>
      <c r="I33" s="67">
        <f>ROUND(AVERAGE(I8:I30)-AVERAGE(D8:D260),2)</f>
        <v>0</v>
      </c>
      <c r="K33">
        <f t="shared" si="11"/>
        <v>2</v>
      </c>
      <c r="L33" s="77">
        <f t="shared" si="12"/>
        <v>2028</v>
      </c>
      <c r="M33" s="52">
        <f t="shared" si="7"/>
        <v>46784</v>
      </c>
      <c r="N33" s="53">
        <v>72.729500000000002</v>
      </c>
      <c r="O33" s="53">
        <v>50.7714</v>
      </c>
      <c r="P33" s="53">
        <v>68.578999999999994</v>
      </c>
      <c r="Q33" s="54">
        <v>55.543900000000001</v>
      </c>
      <c r="S33" s="74">
        <v>52.801083908045982</v>
      </c>
      <c r="T33" s="76">
        <f t="shared" si="13"/>
        <v>0.96155980601495394</v>
      </c>
      <c r="U33" s="76">
        <f t="shared" si="14"/>
        <v>1.0519462080878998</v>
      </c>
      <c r="W33" s="50"/>
      <c r="X33" s="55"/>
      <c r="Y33" s="55"/>
      <c r="Z33" s="55"/>
      <c r="AA33" s="55"/>
      <c r="AD33" s="105" t="str">
        <f t="shared" si="0"/>
        <v>Summer</v>
      </c>
      <c r="AE33">
        <f t="shared" si="1"/>
        <v>8</v>
      </c>
      <c r="AF33" s="103">
        <f t="shared" si="4"/>
        <v>46235</v>
      </c>
      <c r="AG33" s="104">
        <f>INDEX('[1]HLH-LLH hours'!$16:$16,1,MATCH($AF33,'[1]HLH-LLH hours'!$15:$15,0))</f>
        <v>416</v>
      </c>
      <c r="AH33" s="104">
        <f>INDEX('[1]HLH-LLH hours'!$17:$17,1,MATCH($AF33,'[1]HLH-LLH hours'!$15:$15,0))</f>
        <v>328</v>
      </c>
      <c r="AI33">
        <f t="shared" si="2"/>
        <v>26</v>
      </c>
      <c r="AJ33">
        <f t="shared" si="3"/>
        <v>5</v>
      </c>
    </row>
    <row r="34" spans="2:36" x14ac:dyDescent="0.2">
      <c r="B34" s="56">
        <f t="shared" si="8"/>
        <v>46813</v>
      </c>
      <c r="C34" s="49">
        <v>2.9557006122448977</v>
      </c>
      <c r="D34" s="49">
        <v>2.7307114193120894</v>
      </c>
      <c r="E34" s="57">
        <f t="shared" si="5"/>
        <v>2028</v>
      </c>
      <c r="G34" s="50"/>
      <c r="H34" s="51"/>
      <c r="I34" s="51"/>
      <c r="K34">
        <f t="shared" si="11"/>
        <v>3</v>
      </c>
      <c r="L34" s="77">
        <f t="shared" si="12"/>
        <v>2028</v>
      </c>
      <c r="M34" s="52">
        <f t="shared" si="7"/>
        <v>46813</v>
      </c>
      <c r="N34" s="53">
        <v>42.854500000000002</v>
      </c>
      <c r="O34" s="53">
        <v>28.769400000000001</v>
      </c>
      <c r="P34" s="53">
        <v>34.3367</v>
      </c>
      <c r="Q34" s="54">
        <v>36.538200000000003</v>
      </c>
      <c r="S34" s="74">
        <v>32.021212651413187</v>
      </c>
      <c r="T34" s="76">
        <f t="shared" si="13"/>
        <v>0.89844817287799772</v>
      </c>
      <c r="U34" s="76">
        <f t="shared" si="14"/>
        <v>1.1410623450697914</v>
      </c>
      <c r="W34" s="50"/>
      <c r="X34" s="55"/>
      <c r="Y34" s="55"/>
      <c r="Z34" s="55"/>
      <c r="AA34" s="55"/>
      <c r="AD34" s="105" t="str">
        <f t="shared" si="0"/>
        <v>Summer</v>
      </c>
      <c r="AE34">
        <f t="shared" si="1"/>
        <v>9</v>
      </c>
      <c r="AF34" s="103">
        <f t="shared" si="4"/>
        <v>46266</v>
      </c>
      <c r="AG34" s="104">
        <f>INDEX('[1]HLH-LLH hours'!$16:$16,1,MATCH($AF34,'[1]HLH-LLH hours'!$15:$15,0))</f>
        <v>400</v>
      </c>
      <c r="AH34" s="104">
        <f>INDEX('[1]HLH-LLH hours'!$17:$17,1,MATCH($AF34,'[1]HLH-LLH hours'!$15:$15,0))</f>
        <v>320</v>
      </c>
      <c r="AI34">
        <f t="shared" si="2"/>
        <v>25</v>
      </c>
      <c r="AJ34">
        <f t="shared" si="3"/>
        <v>5</v>
      </c>
    </row>
    <row r="35" spans="2:36" x14ac:dyDescent="0.2">
      <c r="B35" s="56">
        <f t="shared" si="8"/>
        <v>46844</v>
      </c>
      <c r="C35" s="49">
        <v>2.5250883673469384</v>
      </c>
      <c r="D35" s="49">
        <v>2.4096910935518467</v>
      </c>
      <c r="E35" s="57">
        <f t="shared" si="5"/>
        <v>2028</v>
      </c>
      <c r="G35" s="50"/>
      <c r="K35">
        <f t="shared" si="11"/>
        <v>4</v>
      </c>
      <c r="L35" s="77">
        <f t="shared" si="12"/>
        <v>2028</v>
      </c>
      <c r="M35" s="52">
        <f t="shared" si="7"/>
        <v>46844</v>
      </c>
      <c r="N35" s="53">
        <v>31.2944</v>
      </c>
      <c r="O35" s="53">
        <v>22.342400000000001</v>
      </c>
      <c r="P35" s="53">
        <v>35.033700000000003</v>
      </c>
      <c r="Q35" s="54">
        <v>27.504200000000001</v>
      </c>
      <c r="S35" s="74">
        <v>24.636533333333333</v>
      </c>
      <c r="T35" s="76">
        <f t="shared" si="13"/>
        <v>0.90688083821316856</v>
      </c>
      <c r="U35" s="76">
        <f t="shared" si="14"/>
        <v>1.1163989522335394</v>
      </c>
      <c r="X35" s="64"/>
      <c r="Y35" s="64"/>
      <c r="Z35" s="64"/>
      <c r="AA35" s="64"/>
      <c r="AD35" s="105" t="str">
        <f t="shared" si="0"/>
        <v>Winter</v>
      </c>
      <c r="AE35">
        <f t="shared" si="1"/>
        <v>10</v>
      </c>
      <c r="AF35" s="103">
        <f t="shared" si="4"/>
        <v>46296</v>
      </c>
      <c r="AG35" s="104">
        <f>INDEX('[1]HLH-LLH hours'!$16:$16,1,MATCH($AF35,'[1]HLH-LLH hours'!$15:$15,0))</f>
        <v>432</v>
      </c>
      <c r="AH35" s="104">
        <f>INDEX('[1]HLH-LLH hours'!$17:$17,1,MATCH($AF35,'[1]HLH-LLH hours'!$15:$15,0))</f>
        <v>312</v>
      </c>
      <c r="AI35">
        <f t="shared" si="2"/>
        <v>27</v>
      </c>
      <c r="AJ35">
        <f t="shared" si="3"/>
        <v>4</v>
      </c>
    </row>
    <row r="36" spans="2:36" x14ac:dyDescent="0.2">
      <c r="B36" s="56">
        <f t="shared" si="8"/>
        <v>46874</v>
      </c>
      <c r="C36" s="49">
        <v>2.4521291836734691</v>
      </c>
      <c r="D36" s="49">
        <v>2.1923271382321698</v>
      </c>
      <c r="E36" s="57">
        <f t="shared" si="5"/>
        <v>2028</v>
      </c>
      <c r="G36" s="50"/>
      <c r="K36">
        <f t="shared" si="11"/>
        <v>5</v>
      </c>
      <c r="L36" s="77">
        <f t="shared" si="12"/>
        <v>2028</v>
      </c>
      <c r="M36" s="52">
        <f t="shared" si="7"/>
        <v>46874</v>
      </c>
      <c r="N36" s="53">
        <v>28.630800000000001</v>
      </c>
      <c r="O36" s="53">
        <v>22.012799999999999</v>
      </c>
      <c r="P36" s="53">
        <v>28.882200000000001</v>
      </c>
      <c r="Q36" s="54">
        <v>28.659600000000001</v>
      </c>
      <c r="S36" s="74">
        <v>24.943109677419354</v>
      </c>
      <c r="T36" s="76">
        <f t="shared" si="13"/>
        <v>0.88252027452406534</v>
      </c>
      <c r="U36" s="76">
        <f t="shared" si="14"/>
        <v>1.1489986762133806</v>
      </c>
      <c r="X36" s="66" t="s">
        <v>51</v>
      </c>
      <c r="Y36" s="66"/>
      <c r="Z36" s="66"/>
      <c r="AA36" s="66"/>
      <c r="AD36" s="105" t="str">
        <f t="shared" si="0"/>
        <v>Winter</v>
      </c>
      <c r="AE36">
        <f t="shared" si="1"/>
        <v>11</v>
      </c>
      <c r="AF36" s="103">
        <f t="shared" si="4"/>
        <v>46327</v>
      </c>
      <c r="AG36" s="104">
        <f>INDEX('[1]HLH-LLH hours'!$16:$16,1,MATCH($AF36,'[1]HLH-LLH hours'!$15:$15,0))</f>
        <v>384</v>
      </c>
      <c r="AH36" s="104">
        <f>INDEX('[1]HLH-LLH hours'!$17:$17,1,MATCH($AF36,'[1]HLH-LLH hours'!$15:$15,0))</f>
        <v>336</v>
      </c>
      <c r="AI36">
        <f t="shared" si="2"/>
        <v>24</v>
      </c>
      <c r="AJ36">
        <f t="shared" si="3"/>
        <v>6</v>
      </c>
    </row>
    <row r="37" spans="2:36" x14ac:dyDescent="0.2">
      <c r="B37" s="56">
        <f t="shared" si="8"/>
        <v>46905</v>
      </c>
      <c r="C37" s="49">
        <v>2.6235577551020408</v>
      </c>
      <c r="D37" s="49">
        <v>2.388712404954477</v>
      </c>
      <c r="E37" s="57">
        <f t="shared" si="5"/>
        <v>2028</v>
      </c>
      <c r="K37">
        <f t="shared" si="11"/>
        <v>6</v>
      </c>
      <c r="L37" s="77">
        <f t="shared" si="12"/>
        <v>2028</v>
      </c>
      <c r="M37" s="52">
        <f t="shared" si="7"/>
        <v>46905</v>
      </c>
      <c r="N37" s="53">
        <v>30.038599999999999</v>
      </c>
      <c r="O37" s="53">
        <v>45.032299999999999</v>
      </c>
      <c r="P37" s="53">
        <v>27.82</v>
      </c>
      <c r="Q37" s="54">
        <v>47.112000000000002</v>
      </c>
      <c r="S37" s="74">
        <v>45.91039555555556</v>
      </c>
      <c r="T37" s="76">
        <f t="shared" si="13"/>
        <v>0.98087370964833032</v>
      </c>
      <c r="U37" s="76">
        <f t="shared" si="14"/>
        <v>1.0261728183759689</v>
      </c>
      <c r="X37" s="67">
        <f>ROUND(AVERAGE(X8:X34)-AVERAGE(N8:N260),2)</f>
        <v>0</v>
      </c>
      <c r="Y37" s="67">
        <f>ROUND(AVERAGE(Y8:Y34)-AVERAGE(O8:O260),2)</f>
        <v>0</v>
      </c>
      <c r="Z37" s="67">
        <f>ROUND(AVERAGE(Z8:Z34)-AVERAGE(P8:P260),2)</f>
        <v>0</v>
      </c>
      <c r="AA37" s="67">
        <f>ROUND(AVERAGE(AA8:AA34)-AVERAGE(Q8:Q260),2)</f>
        <v>0</v>
      </c>
      <c r="AD37" s="105" t="str">
        <f t="shared" si="0"/>
        <v>Winter</v>
      </c>
      <c r="AE37">
        <f t="shared" si="1"/>
        <v>12</v>
      </c>
      <c r="AF37" s="103">
        <f t="shared" si="4"/>
        <v>46357</v>
      </c>
      <c r="AG37" s="104">
        <f>INDEX('[1]HLH-LLH hours'!$16:$16,1,MATCH($AF37,'[1]HLH-LLH hours'!$15:$15,0))</f>
        <v>416</v>
      </c>
      <c r="AH37" s="104">
        <f>INDEX('[1]HLH-LLH hours'!$17:$17,1,MATCH($AF37,'[1]HLH-LLH hours'!$15:$15,0))</f>
        <v>328</v>
      </c>
      <c r="AI37">
        <f t="shared" si="2"/>
        <v>26</v>
      </c>
      <c r="AJ37">
        <f t="shared" si="3"/>
        <v>5</v>
      </c>
    </row>
    <row r="38" spans="2:36" x14ac:dyDescent="0.2">
      <c r="B38" s="56">
        <f t="shared" si="8"/>
        <v>46935</v>
      </c>
      <c r="C38" s="49">
        <v>3.2587618367346933</v>
      </c>
      <c r="D38" s="49">
        <v>2.9073550699833079</v>
      </c>
      <c r="E38" s="57">
        <f t="shared" si="5"/>
        <v>2028</v>
      </c>
      <c r="K38">
        <f t="shared" si="11"/>
        <v>7</v>
      </c>
      <c r="L38" s="77">
        <f t="shared" si="12"/>
        <v>2028</v>
      </c>
      <c r="M38" s="52">
        <f t="shared" si="7"/>
        <v>46935</v>
      </c>
      <c r="N38" s="53">
        <v>61.499899999999997</v>
      </c>
      <c r="O38" s="53">
        <v>81.176199999999994</v>
      </c>
      <c r="P38" s="53">
        <v>44.5884</v>
      </c>
      <c r="Q38" s="54">
        <v>60.835099999999997</v>
      </c>
      <c r="S38" s="74">
        <v>71.771175268817203</v>
      </c>
      <c r="T38" s="76">
        <f t="shared" si="13"/>
        <v>1.131041810252605</v>
      </c>
      <c r="U38" s="76">
        <f t="shared" si="14"/>
        <v>0.84762580203185467</v>
      </c>
      <c r="AD38" s="105" t="str">
        <f t="shared" si="0"/>
        <v>Winter</v>
      </c>
      <c r="AE38">
        <f t="shared" si="1"/>
        <v>1</v>
      </c>
      <c r="AF38" s="103">
        <f t="shared" si="4"/>
        <v>46388</v>
      </c>
      <c r="AG38" s="104">
        <f>INDEX('[1]HLH-LLH hours'!$16:$16,1,MATCH($AF38,'[1]HLH-LLH hours'!$15:$15,0))</f>
        <v>400</v>
      </c>
      <c r="AH38" s="104">
        <f>INDEX('[1]HLH-LLH hours'!$17:$17,1,MATCH($AF38,'[1]HLH-LLH hours'!$15:$15,0))</f>
        <v>344</v>
      </c>
      <c r="AI38">
        <f t="shared" si="2"/>
        <v>25</v>
      </c>
      <c r="AJ38">
        <f t="shared" si="3"/>
        <v>6</v>
      </c>
    </row>
    <row r="39" spans="2:36" x14ac:dyDescent="0.2">
      <c r="B39" s="56">
        <f t="shared" si="8"/>
        <v>46966</v>
      </c>
      <c r="C39" s="49">
        <v>3.3225373469387751</v>
      </c>
      <c r="D39" s="49">
        <v>2.9763218644385434</v>
      </c>
      <c r="E39" s="57">
        <f t="shared" si="5"/>
        <v>2028</v>
      </c>
      <c r="K39">
        <f t="shared" si="11"/>
        <v>8</v>
      </c>
      <c r="L39" s="77">
        <f t="shared" si="12"/>
        <v>2028</v>
      </c>
      <c r="M39" s="52">
        <f t="shared" si="7"/>
        <v>46966</v>
      </c>
      <c r="N39" s="53">
        <v>85.153599999999997</v>
      </c>
      <c r="O39" s="53">
        <v>92.512699999999995</v>
      </c>
      <c r="P39" s="53">
        <v>47.563400000000001</v>
      </c>
      <c r="Q39" s="54">
        <v>68.766599999999997</v>
      </c>
      <c r="S39" s="74">
        <v>82.554658064516133</v>
      </c>
      <c r="T39" s="76">
        <f t="shared" si="13"/>
        <v>1.1206236228088025</v>
      </c>
      <c r="U39" s="76">
        <f t="shared" si="14"/>
        <v>0.83298267611088861</v>
      </c>
      <c r="AD39" s="105" t="str">
        <f t="shared" si="0"/>
        <v>Winter</v>
      </c>
      <c r="AE39">
        <f t="shared" si="1"/>
        <v>2</v>
      </c>
      <c r="AF39" s="103">
        <f t="shared" si="4"/>
        <v>46419</v>
      </c>
      <c r="AG39" s="104">
        <f>INDEX('[1]HLH-LLH hours'!$16:$16,1,MATCH($AF39,'[1]HLH-LLH hours'!$15:$15,0))</f>
        <v>368</v>
      </c>
      <c r="AH39" s="104">
        <f>INDEX('[1]HLH-LLH hours'!$17:$17,1,MATCH($AF39,'[1]HLH-LLH hours'!$15:$15,0))</f>
        <v>304</v>
      </c>
      <c r="AI39">
        <f t="shared" si="2"/>
        <v>23</v>
      </c>
      <c r="AJ39">
        <f t="shared" si="3"/>
        <v>5</v>
      </c>
    </row>
    <row r="40" spans="2:36" x14ac:dyDescent="0.2">
      <c r="B40" s="56">
        <f t="shared" si="8"/>
        <v>46997</v>
      </c>
      <c r="C40" s="49">
        <v>3.2761087755102039</v>
      </c>
      <c r="D40" s="49">
        <v>2.9616316279514416</v>
      </c>
      <c r="E40" s="57">
        <f t="shared" si="5"/>
        <v>2028</v>
      </c>
      <c r="K40">
        <f t="shared" si="11"/>
        <v>9</v>
      </c>
      <c r="L40" s="77">
        <f t="shared" si="12"/>
        <v>2028</v>
      </c>
      <c r="M40" s="52">
        <f t="shared" si="7"/>
        <v>46997</v>
      </c>
      <c r="N40" s="53">
        <v>62.888800000000003</v>
      </c>
      <c r="O40" s="53">
        <v>54.840499999999999</v>
      </c>
      <c r="P40" s="53">
        <v>49.564300000000003</v>
      </c>
      <c r="Q40" s="54">
        <v>64.336299999999994</v>
      </c>
      <c r="S40" s="74">
        <v>59.060855555555548</v>
      </c>
      <c r="T40" s="76">
        <f t="shared" si="13"/>
        <v>0.92854225500364318</v>
      </c>
      <c r="U40" s="76">
        <f t="shared" si="14"/>
        <v>1.0893221812454461</v>
      </c>
      <c r="AD40" s="105" t="str">
        <f t="shared" si="0"/>
        <v>Winter</v>
      </c>
      <c r="AE40">
        <f t="shared" si="1"/>
        <v>3</v>
      </c>
      <c r="AF40" s="103">
        <f t="shared" si="4"/>
        <v>46447</v>
      </c>
      <c r="AG40" s="104">
        <f>INDEX('[1]HLH-LLH hours'!$16:$16,1,MATCH($AF40,'[1]HLH-LLH hours'!$15:$15,0))</f>
        <v>432</v>
      </c>
      <c r="AH40" s="104">
        <f>INDEX('[1]HLH-LLH hours'!$17:$17,1,MATCH($AF40,'[1]HLH-LLH hours'!$15:$15,0))</f>
        <v>312</v>
      </c>
      <c r="AI40">
        <f t="shared" si="2"/>
        <v>27</v>
      </c>
      <c r="AJ40">
        <f t="shared" si="3"/>
        <v>4</v>
      </c>
    </row>
    <row r="41" spans="2:36" x14ac:dyDescent="0.2">
      <c r="B41" s="56">
        <f t="shared" si="8"/>
        <v>47027</v>
      </c>
      <c r="C41" s="49">
        <v>3.0618230612244899</v>
      </c>
      <c r="D41" s="49">
        <v>2.8379243733232178</v>
      </c>
      <c r="E41" s="57">
        <f t="shared" si="5"/>
        <v>2028</v>
      </c>
      <c r="K41">
        <f t="shared" si="11"/>
        <v>10</v>
      </c>
      <c r="L41" s="77">
        <f t="shared" si="12"/>
        <v>2028</v>
      </c>
      <c r="M41" s="52">
        <f t="shared" si="7"/>
        <v>47027</v>
      </c>
      <c r="N41" s="53">
        <v>62.618400000000001</v>
      </c>
      <c r="O41" s="53">
        <v>37.6175</v>
      </c>
      <c r="P41" s="53">
        <v>62.422400000000003</v>
      </c>
      <c r="Q41" s="54">
        <v>43.265799999999999</v>
      </c>
      <c r="S41" s="74">
        <v>40.107610752688167</v>
      </c>
      <c r="T41" s="76">
        <f t="shared" si="13"/>
        <v>0.93791425851710031</v>
      </c>
      <c r="U41" s="76">
        <f t="shared" si="14"/>
        <v>1.0787428916368487</v>
      </c>
      <c r="AD41" s="105" t="str">
        <f t="shared" si="0"/>
        <v>Winter</v>
      </c>
      <c r="AE41">
        <f t="shared" si="1"/>
        <v>4</v>
      </c>
      <c r="AF41" s="103">
        <f t="shared" si="4"/>
        <v>46478</v>
      </c>
      <c r="AG41" s="104">
        <f>INDEX('[1]HLH-LLH hours'!$16:$16,1,MATCH($AF41,'[1]HLH-LLH hours'!$15:$15,0))</f>
        <v>416</v>
      </c>
      <c r="AH41" s="104">
        <f>INDEX('[1]HLH-LLH hours'!$17:$17,1,MATCH($AF41,'[1]HLH-LLH hours'!$15:$15,0))</f>
        <v>304</v>
      </c>
      <c r="AI41">
        <f t="shared" si="2"/>
        <v>26</v>
      </c>
      <c r="AJ41">
        <f t="shared" si="3"/>
        <v>4</v>
      </c>
    </row>
    <row r="42" spans="2:36" x14ac:dyDescent="0.2">
      <c r="B42" s="56">
        <f t="shared" si="8"/>
        <v>47058</v>
      </c>
      <c r="C42" s="49">
        <v>3.4868230612244893</v>
      </c>
      <c r="D42" s="49">
        <v>3.4418734993560953</v>
      </c>
      <c r="E42" s="57">
        <f t="shared" si="5"/>
        <v>2028</v>
      </c>
      <c r="K42">
        <f t="shared" si="11"/>
        <v>11</v>
      </c>
      <c r="L42" s="77">
        <f t="shared" si="12"/>
        <v>2028</v>
      </c>
      <c r="M42" s="52">
        <f t="shared" si="7"/>
        <v>47058</v>
      </c>
      <c r="N42" s="53">
        <v>66.343299999999999</v>
      </c>
      <c r="O42" s="53">
        <v>40.031500000000001</v>
      </c>
      <c r="P42" s="53">
        <v>63.721200000000003</v>
      </c>
      <c r="Q42" s="54">
        <v>45.186900000000001</v>
      </c>
      <c r="S42" s="74">
        <v>42.326761303744803</v>
      </c>
      <c r="T42" s="76">
        <f t="shared" si="13"/>
        <v>0.94577281055657492</v>
      </c>
      <c r="U42" s="76">
        <f t="shared" si="14"/>
        <v>1.0675728217363551</v>
      </c>
      <c r="AD42" s="105" t="str">
        <f t="shared" si="0"/>
        <v>Winter</v>
      </c>
      <c r="AE42">
        <f t="shared" si="1"/>
        <v>5</v>
      </c>
      <c r="AF42" s="103">
        <f t="shared" si="4"/>
        <v>46508</v>
      </c>
      <c r="AG42" s="104">
        <f>INDEX('[1]HLH-LLH hours'!$16:$16,1,MATCH($AF42,'[1]HLH-LLH hours'!$15:$15,0))</f>
        <v>400</v>
      </c>
      <c r="AH42" s="104">
        <f>INDEX('[1]HLH-LLH hours'!$17:$17,1,MATCH($AF42,'[1]HLH-LLH hours'!$15:$15,0))</f>
        <v>344</v>
      </c>
      <c r="AI42">
        <f t="shared" si="2"/>
        <v>25</v>
      </c>
      <c r="AJ42">
        <f t="shared" si="3"/>
        <v>6</v>
      </c>
    </row>
    <row r="43" spans="2:36" x14ac:dyDescent="0.2">
      <c r="B43" s="58">
        <f t="shared" si="8"/>
        <v>47088</v>
      </c>
      <c r="C43" s="59">
        <v>5.0291700000000006</v>
      </c>
      <c r="D43" s="59">
        <v>5.1566622272610019</v>
      </c>
      <c r="E43" s="60">
        <f t="shared" si="5"/>
        <v>2028</v>
      </c>
      <c r="K43">
        <f t="shared" si="11"/>
        <v>12</v>
      </c>
      <c r="L43" s="77">
        <f t="shared" si="12"/>
        <v>2028</v>
      </c>
      <c r="M43" s="61">
        <f t="shared" si="7"/>
        <v>47088</v>
      </c>
      <c r="N43" s="62">
        <v>77.028700000000001</v>
      </c>
      <c r="O43" s="62">
        <v>66.784199999999998</v>
      </c>
      <c r="P43" s="62">
        <v>79.016199999999998</v>
      </c>
      <c r="Q43" s="63">
        <v>72.497500000000002</v>
      </c>
      <c r="S43" s="74">
        <v>69.42583333333333</v>
      </c>
      <c r="T43" s="76">
        <f t="shared" si="13"/>
        <v>0.96195028267575711</v>
      </c>
      <c r="U43" s="76">
        <f t="shared" si="14"/>
        <v>1.0442438573537709</v>
      </c>
      <c r="AD43" s="105" t="str">
        <f t="shared" si="0"/>
        <v>Summer</v>
      </c>
      <c r="AE43">
        <f t="shared" si="1"/>
        <v>6</v>
      </c>
      <c r="AF43" s="103">
        <f t="shared" si="4"/>
        <v>46539</v>
      </c>
      <c r="AG43" s="104">
        <f>INDEX('[1]HLH-LLH hours'!$16:$16,1,MATCH($AF43,'[1]HLH-LLH hours'!$15:$15,0))</f>
        <v>416</v>
      </c>
      <c r="AH43" s="104">
        <f>INDEX('[1]HLH-LLH hours'!$17:$17,1,MATCH($AF43,'[1]HLH-LLH hours'!$15:$15,0))</f>
        <v>304</v>
      </c>
      <c r="AI43">
        <f t="shared" si="2"/>
        <v>26</v>
      </c>
      <c r="AJ43">
        <f t="shared" si="3"/>
        <v>4</v>
      </c>
    </row>
    <row r="44" spans="2:36" x14ac:dyDescent="0.2">
      <c r="B44" s="138">
        <f t="shared" si="8"/>
        <v>47119</v>
      </c>
      <c r="C44" s="49">
        <v>5.4062108163265306</v>
      </c>
      <c r="D44" s="49">
        <v>5.3796960984178046</v>
      </c>
      <c r="E44" s="137">
        <f t="shared" si="5"/>
        <v>2029</v>
      </c>
      <c r="K44">
        <f t="shared" si="11"/>
        <v>1</v>
      </c>
      <c r="L44" s="77">
        <f t="shared" si="12"/>
        <v>2029</v>
      </c>
      <c r="M44" s="52">
        <f t="shared" si="7"/>
        <v>47119</v>
      </c>
      <c r="N44" s="136">
        <v>82.895600000000002</v>
      </c>
      <c r="O44" s="136">
        <v>50.3887</v>
      </c>
      <c r="P44" s="136">
        <v>83.410200000000003</v>
      </c>
      <c r="Q44" s="135">
        <v>60.978400000000001</v>
      </c>
      <c r="S44" s="74">
        <v>55.05727741935484</v>
      </c>
      <c r="T44" s="76">
        <f t="shared" si="13"/>
        <v>0.91520508026948588</v>
      </c>
      <c r="U44" s="76">
        <f t="shared" si="14"/>
        <v>1.1075447762435788</v>
      </c>
      <c r="AD44" s="105" t="str">
        <f t="shared" si="0"/>
        <v>Summer</v>
      </c>
      <c r="AE44">
        <f t="shared" si="1"/>
        <v>7</v>
      </c>
      <c r="AF44" s="103">
        <f t="shared" si="4"/>
        <v>46569</v>
      </c>
      <c r="AG44" s="104">
        <f>INDEX('[1]HLH-LLH hours'!$16:$16,1,MATCH($AF44,'[1]HLH-LLH hours'!$15:$15,0))</f>
        <v>400</v>
      </c>
      <c r="AH44" s="104">
        <f>INDEX('[1]HLH-LLH hours'!$17:$17,1,MATCH($AF44,'[1]HLH-LLH hours'!$15:$15,0))</f>
        <v>344</v>
      </c>
      <c r="AI44">
        <f t="shared" si="2"/>
        <v>25</v>
      </c>
      <c r="AJ44">
        <f t="shared" si="3"/>
        <v>6</v>
      </c>
    </row>
    <row r="45" spans="2:36" x14ac:dyDescent="0.2">
      <c r="B45" s="56">
        <f t="shared" si="8"/>
        <v>47150</v>
      </c>
      <c r="C45" s="49">
        <v>4.6801904081632655</v>
      </c>
      <c r="D45" s="49">
        <v>4.7525518621421341</v>
      </c>
      <c r="E45" s="57">
        <f t="shared" si="5"/>
        <v>2029</v>
      </c>
      <c r="K45">
        <f t="shared" si="11"/>
        <v>2</v>
      </c>
      <c r="L45" s="77">
        <f t="shared" si="12"/>
        <v>2029</v>
      </c>
      <c r="M45" s="52">
        <f t="shared" si="7"/>
        <v>47150</v>
      </c>
      <c r="N45" s="53">
        <v>71.704700000000003</v>
      </c>
      <c r="O45" s="53">
        <v>41.498199999999997</v>
      </c>
      <c r="P45" s="53">
        <v>74.391400000000004</v>
      </c>
      <c r="Q45" s="54">
        <v>56.167700000000004</v>
      </c>
      <c r="S45" s="74">
        <v>47.785128571428572</v>
      </c>
      <c r="T45" s="76">
        <f t="shared" si="13"/>
        <v>0.86843336495305312</v>
      </c>
      <c r="U45" s="76">
        <f t="shared" si="14"/>
        <v>1.1754221800625957</v>
      </c>
      <c r="AD45" s="105" t="str">
        <f t="shared" si="0"/>
        <v>Summer</v>
      </c>
      <c r="AE45">
        <f t="shared" si="1"/>
        <v>8</v>
      </c>
      <c r="AF45" s="103">
        <f t="shared" si="4"/>
        <v>46600</v>
      </c>
      <c r="AG45" s="104">
        <f>INDEX('[1]HLH-LLH hours'!$16:$16,1,MATCH($AF45,'[1]HLH-LLH hours'!$15:$15,0))</f>
        <v>416</v>
      </c>
      <c r="AH45" s="104">
        <f>INDEX('[1]HLH-LLH hours'!$17:$17,1,MATCH($AF45,'[1]HLH-LLH hours'!$15:$15,0))</f>
        <v>328</v>
      </c>
      <c r="AI45">
        <f t="shared" si="2"/>
        <v>26</v>
      </c>
      <c r="AJ45">
        <f t="shared" si="3"/>
        <v>5</v>
      </c>
    </row>
    <row r="46" spans="2:36" x14ac:dyDescent="0.2">
      <c r="B46" s="56">
        <f t="shared" si="8"/>
        <v>47178</v>
      </c>
      <c r="C46" s="49">
        <v>2.7755985714285716</v>
      </c>
      <c r="D46" s="49">
        <v>2.9598275638214471</v>
      </c>
      <c r="E46" s="57">
        <f t="shared" si="5"/>
        <v>2029</v>
      </c>
      <c r="K46">
        <f t="shared" si="11"/>
        <v>3</v>
      </c>
      <c r="L46" s="77">
        <f t="shared" si="12"/>
        <v>2029</v>
      </c>
      <c r="M46" s="52">
        <f t="shared" si="7"/>
        <v>47178</v>
      </c>
      <c r="N46" s="53">
        <v>63.170200000000001</v>
      </c>
      <c r="O46" s="53">
        <v>39.474899999999998</v>
      </c>
      <c r="P46" s="53">
        <v>69.157600000000002</v>
      </c>
      <c r="Q46" s="54">
        <v>50.3979</v>
      </c>
      <c r="S46" s="74">
        <v>44.046976716016154</v>
      </c>
      <c r="T46" s="76">
        <f t="shared" si="13"/>
        <v>0.89619998790169686</v>
      </c>
      <c r="U46" s="76">
        <f t="shared" si="14"/>
        <v>1.1441852258085752</v>
      </c>
      <c r="AD46" s="105" t="str">
        <f t="shared" si="0"/>
        <v>Summer</v>
      </c>
      <c r="AE46">
        <f t="shared" si="1"/>
        <v>9</v>
      </c>
      <c r="AF46" s="103">
        <f t="shared" si="4"/>
        <v>46631</v>
      </c>
      <c r="AG46" s="104">
        <f>INDEX('[1]HLH-LLH hours'!$16:$16,1,MATCH($AF46,'[1]HLH-LLH hours'!$15:$15,0))</f>
        <v>400</v>
      </c>
      <c r="AH46" s="104">
        <f>INDEX('[1]HLH-LLH hours'!$17:$17,1,MATCH($AF46,'[1]HLH-LLH hours'!$15:$15,0))</f>
        <v>320</v>
      </c>
      <c r="AI46">
        <f t="shared" si="2"/>
        <v>25</v>
      </c>
      <c r="AJ46">
        <f t="shared" si="3"/>
        <v>5</v>
      </c>
    </row>
    <row r="47" spans="2:36" x14ac:dyDescent="0.2">
      <c r="B47" s="56">
        <f t="shared" si="8"/>
        <v>47209</v>
      </c>
      <c r="C47" s="49">
        <v>2.4215169387755102</v>
      </c>
      <c r="D47" s="49">
        <v>2.2754171775907945</v>
      </c>
      <c r="E47" s="57">
        <f t="shared" si="5"/>
        <v>2029</v>
      </c>
      <c r="K47">
        <f t="shared" si="11"/>
        <v>4</v>
      </c>
      <c r="L47" s="77">
        <f t="shared" si="12"/>
        <v>2029</v>
      </c>
      <c r="M47" s="52">
        <f t="shared" si="7"/>
        <v>47209</v>
      </c>
      <c r="N47" s="53">
        <v>33.655999999999999</v>
      </c>
      <c r="O47" s="53">
        <v>22.249700000000001</v>
      </c>
      <c r="P47" s="53">
        <v>35.342799999999997</v>
      </c>
      <c r="Q47" s="54">
        <v>31.9848</v>
      </c>
      <c r="S47" s="74">
        <v>26.57641111111111</v>
      </c>
      <c r="T47" s="76">
        <f t="shared" si="13"/>
        <v>0.8371973140759329</v>
      </c>
      <c r="U47" s="76">
        <f t="shared" si="14"/>
        <v>1.203503357405084</v>
      </c>
      <c r="AD47" s="105" t="str">
        <f t="shared" si="0"/>
        <v>Winter</v>
      </c>
      <c r="AE47">
        <f t="shared" si="1"/>
        <v>10</v>
      </c>
      <c r="AF47" s="103">
        <f t="shared" si="4"/>
        <v>46661</v>
      </c>
      <c r="AG47" s="104">
        <f>INDEX('[1]HLH-LLH hours'!$16:$16,1,MATCH($AF47,'[1]HLH-LLH hours'!$15:$15,0))</f>
        <v>416</v>
      </c>
      <c r="AH47" s="104">
        <f>INDEX('[1]HLH-LLH hours'!$17:$17,1,MATCH($AF47,'[1]HLH-LLH hours'!$15:$15,0))</f>
        <v>328</v>
      </c>
      <c r="AI47">
        <f t="shared" si="2"/>
        <v>26</v>
      </c>
      <c r="AJ47">
        <f t="shared" si="3"/>
        <v>5</v>
      </c>
    </row>
    <row r="48" spans="2:36" x14ac:dyDescent="0.2">
      <c r="B48" s="56">
        <f t="shared" si="8"/>
        <v>47239</v>
      </c>
      <c r="C48" s="49">
        <v>3.9551904081632649</v>
      </c>
      <c r="D48" s="49">
        <v>3.6265065768887208</v>
      </c>
      <c r="E48" s="57">
        <f t="shared" si="5"/>
        <v>2029</v>
      </c>
      <c r="K48">
        <f t="shared" si="11"/>
        <v>5</v>
      </c>
      <c r="L48" s="77">
        <f t="shared" si="12"/>
        <v>2029</v>
      </c>
      <c r="M48" s="52">
        <f t="shared" si="7"/>
        <v>47239</v>
      </c>
      <c r="N48" s="53">
        <v>29.189</v>
      </c>
      <c r="O48" s="53">
        <v>34.837800000000001</v>
      </c>
      <c r="P48" s="53">
        <v>33.919499999999999</v>
      </c>
      <c r="Q48" s="54">
        <v>38.923999999999999</v>
      </c>
      <c r="S48" s="74">
        <v>36.639243010752686</v>
      </c>
      <c r="T48" s="76">
        <f t="shared" si="13"/>
        <v>0.95083296316400401</v>
      </c>
      <c r="U48" s="76">
        <f t="shared" si="14"/>
        <v>1.0623581930602877</v>
      </c>
      <c r="AD48" s="105" t="str">
        <f t="shared" si="0"/>
        <v>Winter</v>
      </c>
      <c r="AE48">
        <f t="shared" si="1"/>
        <v>11</v>
      </c>
      <c r="AF48" s="103">
        <f t="shared" si="4"/>
        <v>46692</v>
      </c>
      <c r="AG48" s="104">
        <f>INDEX('[1]HLH-LLH hours'!$16:$16,1,MATCH($AF48,'[1]HLH-LLH hours'!$15:$15,0))</f>
        <v>400</v>
      </c>
      <c r="AH48" s="104">
        <f>INDEX('[1]HLH-LLH hours'!$17:$17,1,MATCH($AF48,'[1]HLH-LLH hours'!$15:$15,0))</f>
        <v>320</v>
      </c>
      <c r="AI48">
        <f t="shared" si="2"/>
        <v>25</v>
      </c>
      <c r="AJ48">
        <f t="shared" si="3"/>
        <v>5</v>
      </c>
    </row>
    <row r="49" spans="2:36" x14ac:dyDescent="0.2">
      <c r="B49" s="56">
        <f t="shared" si="8"/>
        <v>47270</v>
      </c>
      <c r="C49" s="49">
        <v>4.0888638775510211</v>
      </c>
      <c r="D49" s="49">
        <v>3.7404203405255445</v>
      </c>
      <c r="E49" s="57">
        <f t="shared" si="5"/>
        <v>2029</v>
      </c>
      <c r="K49">
        <f t="shared" si="11"/>
        <v>6</v>
      </c>
      <c r="L49" s="77">
        <f t="shared" si="12"/>
        <v>2029</v>
      </c>
      <c r="M49" s="52">
        <f t="shared" si="7"/>
        <v>47270</v>
      </c>
      <c r="N49" s="53">
        <v>41.600299999999997</v>
      </c>
      <c r="O49" s="53">
        <v>53.674999999999997</v>
      </c>
      <c r="P49" s="53">
        <v>44.599400000000003</v>
      </c>
      <c r="Q49" s="54">
        <v>56.799599999999998</v>
      </c>
      <c r="S49" s="74">
        <v>54.994275555555554</v>
      </c>
      <c r="T49" s="76">
        <f t="shared" si="13"/>
        <v>0.97601067488882887</v>
      </c>
      <c r="U49" s="76">
        <f t="shared" si="14"/>
        <v>1.03282749752055</v>
      </c>
      <c r="AD49" s="105" t="str">
        <f t="shared" si="0"/>
        <v>Winter</v>
      </c>
      <c r="AE49">
        <f t="shared" si="1"/>
        <v>12</v>
      </c>
      <c r="AF49" s="103">
        <f t="shared" si="4"/>
        <v>46722</v>
      </c>
      <c r="AG49" s="104">
        <f>INDEX('[1]HLH-LLH hours'!$16:$16,1,MATCH($AF49,'[1]HLH-LLH hours'!$15:$15,0))</f>
        <v>416</v>
      </c>
      <c r="AH49" s="104">
        <f>INDEX('[1]HLH-LLH hours'!$17:$17,1,MATCH($AF49,'[1]HLH-LLH hours'!$15:$15,0))</f>
        <v>328</v>
      </c>
      <c r="AI49">
        <f t="shared" si="2"/>
        <v>26</v>
      </c>
      <c r="AJ49">
        <f t="shared" si="3"/>
        <v>5</v>
      </c>
    </row>
    <row r="50" spans="2:36" x14ac:dyDescent="0.2">
      <c r="B50" s="56">
        <f t="shared" si="8"/>
        <v>47300</v>
      </c>
      <c r="C50" s="49">
        <v>4.7002924489795923</v>
      </c>
      <c r="D50" s="49">
        <v>4.3325657326793126</v>
      </c>
      <c r="E50" s="57">
        <f t="shared" si="5"/>
        <v>2029</v>
      </c>
      <c r="K50">
        <f t="shared" si="11"/>
        <v>7</v>
      </c>
      <c r="L50" s="77">
        <f t="shared" si="12"/>
        <v>2029</v>
      </c>
      <c r="M50" s="52">
        <f t="shared" si="7"/>
        <v>47300</v>
      </c>
      <c r="N50" s="53">
        <v>75.921499999999995</v>
      </c>
      <c r="O50" s="53">
        <v>89.089799999999997</v>
      </c>
      <c r="P50" s="53">
        <v>73.932000000000002</v>
      </c>
      <c r="Q50" s="54">
        <v>82.564599999999999</v>
      </c>
      <c r="S50" s="74">
        <v>86.072772043010744</v>
      </c>
      <c r="T50" s="76">
        <f t="shared" si="13"/>
        <v>1.0350520598486317</v>
      </c>
      <c r="U50" s="76">
        <f t="shared" si="14"/>
        <v>0.95924179087368411</v>
      </c>
      <c r="AD50" s="105" t="str">
        <f t="shared" si="0"/>
        <v>Winter</v>
      </c>
      <c r="AE50">
        <f t="shared" si="1"/>
        <v>1</v>
      </c>
      <c r="AF50" s="103">
        <f t="shared" si="4"/>
        <v>46753</v>
      </c>
      <c r="AG50" s="104">
        <f>INDEX('[1]HLH-LLH hours'!$16:$16,1,MATCH($AF50,'[1]HLH-LLH hours'!$15:$15,0))</f>
        <v>400</v>
      </c>
      <c r="AH50" s="104">
        <f>INDEX('[1]HLH-LLH hours'!$17:$17,1,MATCH($AF50,'[1]HLH-LLH hours'!$15:$15,0))</f>
        <v>344</v>
      </c>
      <c r="AI50">
        <f t="shared" si="2"/>
        <v>25</v>
      </c>
      <c r="AJ50">
        <f t="shared" si="3"/>
        <v>6</v>
      </c>
    </row>
    <row r="51" spans="2:36" x14ac:dyDescent="0.2">
      <c r="B51" s="56">
        <f t="shared" si="8"/>
        <v>47331</v>
      </c>
      <c r="C51" s="49">
        <v>4.7702924489795917</v>
      </c>
      <c r="D51" s="49">
        <v>4.4632315203803739</v>
      </c>
      <c r="E51" s="57">
        <f t="shared" si="5"/>
        <v>2029</v>
      </c>
      <c r="K51">
        <f t="shared" si="11"/>
        <v>8</v>
      </c>
      <c r="L51" s="77">
        <f t="shared" si="12"/>
        <v>2029</v>
      </c>
      <c r="M51" s="52">
        <f t="shared" si="7"/>
        <v>47331</v>
      </c>
      <c r="N51" s="53">
        <v>94.754999999999995</v>
      </c>
      <c r="O51" s="53">
        <v>99.587599999999995</v>
      </c>
      <c r="P51" s="53">
        <v>75.157899999999998</v>
      </c>
      <c r="Q51" s="54">
        <v>87.284000000000006</v>
      </c>
      <c r="S51" s="74">
        <v>94.428025806451615</v>
      </c>
      <c r="T51" s="76">
        <f t="shared" si="13"/>
        <v>1.0546402844863443</v>
      </c>
      <c r="U51" s="76">
        <f t="shared" si="14"/>
        <v>0.92434422148044626</v>
      </c>
      <c r="AD51" s="105" t="str">
        <f t="shared" si="0"/>
        <v>Winter</v>
      </c>
      <c r="AE51">
        <f t="shared" si="1"/>
        <v>2</v>
      </c>
      <c r="AF51" s="103">
        <f t="shared" si="4"/>
        <v>46784</v>
      </c>
      <c r="AG51" s="104">
        <f>INDEX('[1]HLH-LLH hours'!$16:$16,1,MATCH($AF51,'[1]HLH-LLH hours'!$15:$15,0))</f>
        <v>384</v>
      </c>
      <c r="AH51" s="104">
        <f>INDEX('[1]HLH-LLH hours'!$17:$17,1,MATCH($AF51,'[1]HLH-LLH hours'!$15:$15,0))</f>
        <v>312</v>
      </c>
      <c r="AI51">
        <f t="shared" si="2"/>
        <v>24</v>
      </c>
      <c r="AJ51">
        <f t="shared" si="3"/>
        <v>5</v>
      </c>
    </row>
    <row r="52" spans="2:36" x14ac:dyDescent="0.2">
      <c r="B52" s="56">
        <f t="shared" si="8"/>
        <v>47362</v>
      </c>
      <c r="C52" s="49">
        <v>4.7389659183673478</v>
      </c>
      <c r="D52" s="49">
        <v>4.4827669576737481</v>
      </c>
      <c r="E52" s="57">
        <f t="shared" si="5"/>
        <v>2029</v>
      </c>
      <c r="K52">
        <f t="shared" si="11"/>
        <v>9</v>
      </c>
      <c r="L52" s="77">
        <f t="shared" si="12"/>
        <v>2029</v>
      </c>
      <c r="M52" s="52">
        <f t="shared" si="7"/>
        <v>47362</v>
      </c>
      <c r="N52" s="53">
        <v>75.480800000000002</v>
      </c>
      <c r="O52" s="53">
        <v>71.313699999999997</v>
      </c>
      <c r="P52" s="53">
        <v>71.175299999999993</v>
      </c>
      <c r="Q52" s="54">
        <v>76.333500000000001</v>
      </c>
      <c r="S52" s="74">
        <v>73.656273333333331</v>
      </c>
      <c r="T52" s="76">
        <f t="shared" si="13"/>
        <v>0.96819587487501624</v>
      </c>
      <c r="U52" s="76">
        <f t="shared" si="14"/>
        <v>1.0363475715714099</v>
      </c>
      <c r="AD52" s="105" t="str">
        <f t="shared" si="0"/>
        <v>Winter</v>
      </c>
      <c r="AE52">
        <f t="shared" si="1"/>
        <v>3</v>
      </c>
      <c r="AF52" s="103">
        <f t="shared" si="4"/>
        <v>46813</v>
      </c>
      <c r="AG52" s="104">
        <f>INDEX('[1]HLH-LLH hours'!$16:$16,1,MATCH($AF52,'[1]HLH-LLH hours'!$15:$15,0))</f>
        <v>432</v>
      </c>
      <c r="AH52" s="104">
        <f>INDEX('[1]HLH-LLH hours'!$17:$17,1,MATCH($AF52,'[1]HLH-LLH hours'!$15:$15,0))</f>
        <v>312</v>
      </c>
      <c r="AI52">
        <f t="shared" si="2"/>
        <v>27</v>
      </c>
      <c r="AJ52">
        <f t="shared" si="3"/>
        <v>4</v>
      </c>
    </row>
    <row r="53" spans="2:36" x14ac:dyDescent="0.2">
      <c r="B53" s="56">
        <f t="shared" si="8"/>
        <v>47392</v>
      </c>
      <c r="C53" s="49">
        <v>4.6484557142857144</v>
      </c>
      <c r="D53" s="49">
        <v>4.5092093833505311</v>
      </c>
      <c r="E53" s="57">
        <f t="shared" si="5"/>
        <v>2029</v>
      </c>
      <c r="K53">
        <f t="shared" si="11"/>
        <v>10</v>
      </c>
      <c r="L53" s="77">
        <f t="shared" si="12"/>
        <v>2029</v>
      </c>
      <c r="M53" s="52">
        <f t="shared" si="7"/>
        <v>47392</v>
      </c>
      <c r="N53" s="53">
        <v>65.259699999999995</v>
      </c>
      <c r="O53" s="53">
        <v>53.160800000000002</v>
      </c>
      <c r="P53" s="53">
        <v>67.164699999999996</v>
      </c>
      <c r="Q53" s="54">
        <v>56.408299999999997</v>
      </c>
      <c r="S53" s="74">
        <v>54.522654838709677</v>
      </c>
      <c r="T53" s="76">
        <f t="shared" si="13"/>
        <v>0.9750222207128697</v>
      </c>
      <c r="U53" s="76">
        <f t="shared" si="14"/>
        <v>1.0345846174744882</v>
      </c>
      <c r="AD53" s="105" t="str">
        <f t="shared" si="0"/>
        <v>Winter</v>
      </c>
      <c r="AE53">
        <f t="shared" si="1"/>
        <v>4</v>
      </c>
      <c r="AF53" s="103">
        <f t="shared" si="4"/>
        <v>46844</v>
      </c>
      <c r="AG53" s="104">
        <f>INDEX('[1]HLH-LLH hours'!$16:$16,1,MATCH($AF53,'[1]HLH-LLH hours'!$15:$15,0))</f>
        <v>400</v>
      </c>
      <c r="AH53" s="104">
        <f>INDEX('[1]HLH-LLH hours'!$17:$17,1,MATCH($AF53,'[1]HLH-LLH hours'!$15:$15,0))</f>
        <v>320</v>
      </c>
      <c r="AI53">
        <f t="shared" si="2"/>
        <v>25</v>
      </c>
      <c r="AJ53">
        <f t="shared" si="3"/>
        <v>5</v>
      </c>
    </row>
    <row r="54" spans="2:36" x14ac:dyDescent="0.2">
      <c r="B54" s="56">
        <f t="shared" si="8"/>
        <v>47423</v>
      </c>
      <c r="C54" s="49">
        <v>4.9720271428571436</v>
      </c>
      <c r="D54" s="49">
        <v>4.9427002214436015</v>
      </c>
      <c r="E54" s="57">
        <f t="shared" si="5"/>
        <v>2029</v>
      </c>
      <c r="K54">
        <f t="shared" si="11"/>
        <v>11</v>
      </c>
      <c r="L54" s="77">
        <f t="shared" si="12"/>
        <v>2029</v>
      </c>
      <c r="M54" s="52">
        <f t="shared" si="7"/>
        <v>47423</v>
      </c>
      <c r="N54" s="53">
        <v>76.094399999999993</v>
      </c>
      <c r="O54" s="53">
        <v>61.913499999999999</v>
      </c>
      <c r="P54" s="53">
        <v>74.594499999999996</v>
      </c>
      <c r="Q54" s="54">
        <v>63.572800000000001</v>
      </c>
      <c r="S54" s="74">
        <v>62.652245214979196</v>
      </c>
      <c r="T54" s="76">
        <f t="shared" si="13"/>
        <v>0.98820879902317416</v>
      </c>
      <c r="U54" s="76">
        <f t="shared" si="14"/>
        <v>1.0146930853293781</v>
      </c>
      <c r="AD54" s="105" t="str">
        <f t="shared" si="0"/>
        <v>Winter</v>
      </c>
      <c r="AE54">
        <f t="shared" si="1"/>
        <v>5</v>
      </c>
      <c r="AF54" s="103">
        <f t="shared" si="4"/>
        <v>46874</v>
      </c>
      <c r="AG54" s="104">
        <f>INDEX('[1]HLH-LLH hours'!$16:$16,1,MATCH($AF54,'[1]HLH-LLH hours'!$15:$15,0))</f>
        <v>416</v>
      </c>
      <c r="AH54" s="104">
        <f>INDEX('[1]HLH-LLH hours'!$17:$17,1,MATCH($AF54,'[1]HLH-LLH hours'!$15:$15,0))</f>
        <v>328</v>
      </c>
      <c r="AI54">
        <f t="shared" si="2"/>
        <v>26</v>
      </c>
      <c r="AJ54">
        <f t="shared" si="3"/>
        <v>5</v>
      </c>
    </row>
    <row r="55" spans="2:36" x14ac:dyDescent="0.2">
      <c r="B55" s="58">
        <f t="shared" si="8"/>
        <v>47453</v>
      </c>
      <c r="C55" s="59">
        <v>5.9066189795918369</v>
      </c>
      <c r="D55" s="59">
        <v>6.0845181816621139</v>
      </c>
      <c r="E55" s="60">
        <f t="shared" si="5"/>
        <v>2029</v>
      </c>
      <c r="K55">
        <f t="shared" si="11"/>
        <v>12</v>
      </c>
      <c r="L55" s="77">
        <f t="shared" si="12"/>
        <v>2029</v>
      </c>
      <c r="M55" s="61">
        <f t="shared" si="7"/>
        <v>47453</v>
      </c>
      <c r="N55" s="62">
        <v>83.472700000000003</v>
      </c>
      <c r="O55" s="62">
        <v>72.739699999999999</v>
      </c>
      <c r="P55" s="62">
        <v>85.816999999999993</v>
      </c>
      <c r="Q55" s="63">
        <v>76.749399999999994</v>
      </c>
      <c r="S55" s="74">
        <v>74.593647311827951</v>
      </c>
      <c r="T55" s="76">
        <f t="shared" si="13"/>
        <v>0.9751460428784533</v>
      </c>
      <c r="U55" s="76">
        <f t="shared" si="14"/>
        <v>1.0288999501413334</v>
      </c>
      <c r="AD55" s="105" t="str">
        <f t="shared" si="0"/>
        <v>Summer</v>
      </c>
      <c r="AE55">
        <f t="shared" si="1"/>
        <v>6</v>
      </c>
      <c r="AF55" s="103">
        <f t="shared" si="4"/>
        <v>46905</v>
      </c>
      <c r="AG55" s="104">
        <f>INDEX('[1]HLH-LLH hours'!$16:$16,1,MATCH($AF55,'[1]HLH-LLH hours'!$15:$15,0))</f>
        <v>416</v>
      </c>
      <c r="AH55" s="104">
        <f>INDEX('[1]HLH-LLH hours'!$17:$17,1,MATCH($AF55,'[1]HLH-LLH hours'!$15:$15,0))</f>
        <v>304</v>
      </c>
      <c r="AI55">
        <f t="shared" si="2"/>
        <v>26</v>
      </c>
      <c r="AJ55">
        <f t="shared" si="3"/>
        <v>4</v>
      </c>
    </row>
    <row r="56" spans="2:36" x14ac:dyDescent="0.2">
      <c r="B56" s="138">
        <f t="shared" si="8"/>
        <v>47484</v>
      </c>
      <c r="C56" s="49">
        <v>6.2073332653061231</v>
      </c>
      <c r="D56" s="49">
        <v>6.2984801874795151</v>
      </c>
      <c r="E56" s="137">
        <f t="shared" si="5"/>
        <v>2030</v>
      </c>
      <c r="K56">
        <f t="shared" si="11"/>
        <v>1</v>
      </c>
      <c r="L56" s="77">
        <f t="shared" si="12"/>
        <v>2030</v>
      </c>
      <c r="M56" s="52">
        <f t="shared" si="7"/>
        <v>47484</v>
      </c>
      <c r="N56" s="136">
        <v>82.837800000000001</v>
      </c>
      <c r="O56" s="136">
        <v>63.398699999999998</v>
      </c>
      <c r="P56" s="136">
        <v>81.729799999999997</v>
      </c>
      <c r="Q56" s="135">
        <v>67.364599999999996</v>
      </c>
      <c r="S56" s="74">
        <v>65.147107526881726</v>
      </c>
      <c r="T56" s="76">
        <f t="shared" si="13"/>
        <v>0.9731621618632833</v>
      </c>
      <c r="U56" s="76">
        <f t="shared" si="14"/>
        <v>1.0340382337343721</v>
      </c>
      <c r="AD56" s="105" t="str">
        <f t="shared" si="0"/>
        <v>Summer</v>
      </c>
      <c r="AE56">
        <f t="shared" si="1"/>
        <v>7</v>
      </c>
      <c r="AF56" s="103">
        <f t="shared" si="4"/>
        <v>46935</v>
      </c>
      <c r="AG56" s="104">
        <f>INDEX('[1]HLH-LLH hours'!$16:$16,1,MATCH($AF56,'[1]HLH-LLH hours'!$15:$15,0))</f>
        <v>384</v>
      </c>
      <c r="AH56" s="104">
        <f>INDEX('[1]HLH-LLH hours'!$17:$17,1,MATCH($AF56,'[1]HLH-LLH hours'!$15:$15,0))</f>
        <v>360</v>
      </c>
      <c r="AI56">
        <f t="shared" si="2"/>
        <v>24</v>
      </c>
      <c r="AJ56">
        <f t="shared" si="3"/>
        <v>7</v>
      </c>
    </row>
    <row r="57" spans="2:36" x14ac:dyDescent="0.2">
      <c r="B57" s="56">
        <f t="shared" si="8"/>
        <v>47515</v>
      </c>
      <c r="C57" s="49">
        <v>5.7669251020408163</v>
      </c>
      <c r="D57" s="49">
        <v>5.7958163761734962</v>
      </c>
      <c r="E57" s="57">
        <f t="shared" si="5"/>
        <v>2030</v>
      </c>
      <c r="K57">
        <f t="shared" si="11"/>
        <v>2</v>
      </c>
      <c r="L57" s="77">
        <f t="shared" si="12"/>
        <v>2030</v>
      </c>
      <c r="M57" s="52">
        <f t="shared" si="7"/>
        <v>47515</v>
      </c>
      <c r="N57" s="53">
        <v>96.168499999999995</v>
      </c>
      <c r="O57" s="53">
        <v>67.543999999999997</v>
      </c>
      <c r="P57" s="53">
        <v>90.632000000000005</v>
      </c>
      <c r="Q57" s="54">
        <v>71.841999999999999</v>
      </c>
      <c r="S57" s="74">
        <v>69.385999999999996</v>
      </c>
      <c r="T57" s="76">
        <f t="shared" si="13"/>
        <v>0.97345285792522984</v>
      </c>
      <c r="U57" s="76">
        <f t="shared" si="14"/>
        <v>1.0353961894330268</v>
      </c>
      <c r="AD57" s="105" t="str">
        <f t="shared" si="0"/>
        <v>Summer</v>
      </c>
      <c r="AE57">
        <f t="shared" si="1"/>
        <v>8</v>
      </c>
      <c r="AF57" s="103">
        <f t="shared" si="4"/>
        <v>46966</v>
      </c>
      <c r="AG57" s="104">
        <f>INDEX('[1]HLH-LLH hours'!$16:$16,1,MATCH($AF57,'[1]HLH-LLH hours'!$15:$15,0))</f>
        <v>432</v>
      </c>
      <c r="AH57" s="104">
        <f>INDEX('[1]HLH-LLH hours'!$17:$17,1,MATCH($AF57,'[1]HLH-LLH hours'!$15:$15,0))</f>
        <v>312</v>
      </c>
      <c r="AI57">
        <f t="shared" si="2"/>
        <v>27</v>
      </c>
      <c r="AJ57">
        <f t="shared" si="3"/>
        <v>4</v>
      </c>
    </row>
    <row r="58" spans="2:36" x14ac:dyDescent="0.2">
      <c r="B58" s="56">
        <f t="shared" si="8"/>
        <v>47543</v>
      </c>
      <c r="C58" s="49">
        <v>4.4224353061224493</v>
      </c>
      <c r="D58" s="49">
        <v>4.4566338001335364</v>
      </c>
      <c r="E58" s="57">
        <f t="shared" si="5"/>
        <v>2030</v>
      </c>
      <c r="K58">
        <f t="shared" si="11"/>
        <v>3</v>
      </c>
      <c r="L58" s="77">
        <f t="shared" si="12"/>
        <v>2030</v>
      </c>
      <c r="M58" s="52">
        <f t="shared" si="7"/>
        <v>47543</v>
      </c>
      <c r="N58" s="53">
        <v>63.299700000000001</v>
      </c>
      <c r="O58" s="53">
        <v>50.360399999999998</v>
      </c>
      <c r="P58" s="53">
        <v>66.206299999999999</v>
      </c>
      <c r="Q58" s="54">
        <v>54.969799999999999</v>
      </c>
      <c r="S58" s="74">
        <v>52.389032301480476</v>
      </c>
      <c r="T58" s="76">
        <f t="shared" si="13"/>
        <v>0.9612775382105474</v>
      </c>
      <c r="U58" s="76">
        <f t="shared" si="14"/>
        <v>1.0492616027657871</v>
      </c>
      <c r="AD58" s="105" t="str">
        <f t="shared" si="0"/>
        <v>Summer</v>
      </c>
      <c r="AE58">
        <f t="shared" si="1"/>
        <v>9</v>
      </c>
      <c r="AF58" s="103">
        <f t="shared" si="4"/>
        <v>46997</v>
      </c>
      <c r="AG58" s="104">
        <f>INDEX('[1]HLH-LLH hours'!$16:$16,1,MATCH($AF58,'[1]HLH-LLH hours'!$15:$15,0))</f>
        <v>400</v>
      </c>
      <c r="AH58" s="104">
        <f>INDEX('[1]HLH-LLH hours'!$17:$17,1,MATCH($AF58,'[1]HLH-LLH hours'!$15:$15,0))</f>
        <v>320</v>
      </c>
      <c r="AI58">
        <f t="shared" si="2"/>
        <v>25</v>
      </c>
      <c r="AJ58">
        <f t="shared" si="3"/>
        <v>5</v>
      </c>
    </row>
    <row r="59" spans="2:36" x14ac:dyDescent="0.2">
      <c r="B59" s="56">
        <f t="shared" si="8"/>
        <v>47574</v>
      </c>
      <c r="C59" s="49">
        <v>4.2052924489795922</v>
      </c>
      <c r="D59" s="49">
        <v>3.9510834862195252</v>
      </c>
      <c r="E59" s="57">
        <f t="shared" si="5"/>
        <v>2030</v>
      </c>
      <c r="K59">
        <f t="shared" si="11"/>
        <v>4</v>
      </c>
      <c r="L59" s="77">
        <f t="shared" si="12"/>
        <v>2030</v>
      </c>
      <c r="M59" s="52">
        <f t="shared" si="7"/>
        <v>47574</v>
      </c>
      <c r="N59" s="53">
        <v>40.903100000000002</v>
      </c>
      <c r="O59" s="53">
        <v>36.832000000000001</v>
      </c>
      <c r="P59" s="53">
        <v>43.860900000000001</v>
      </c>
      <c r="Q59" s="54">
        <v>42.584099999999999</v>
      </c>
      <c r="S59" s="74">
        <v>39.260664444444444</v>
      </c>
      <c r="T59" s="76">
        <f t="shared" si="13"/>
        <v>0.93814000657372698</v>
      </c>
      <c r="U59" s="76">
        <f t="shared" si="14"/>
        <v>1.084650517320163</v>
      </c>
      <c r="AD59" s="105" t="str">
        <f t="shared" si="0"/>
        <v>Winter</v>
      </c>
      <c r="AE59">
        <f t="shared" si="1"/>
        <v>10</v>
      </c>
      <c r="AF59" s="103">
        <f t="shared" si="4"/>
        <v>47027</v>
      </c>
      <c r="AG59" s="104">
        <f>INDEX('[1]HLH-LLH hours'!$16:$16,1,MATCH($AF59,'[1]HLH-LLH hours'!$15:$15,0))</f>
        <v>416</v>
      </c>
      <c r="AH59" s="104">
        <f>INDEX('[1]HLH-LLH hours'!$17:$17,1,MATCH($AF59,'[1]HLH-LLH hours'!$15:$15,0))</f>
        <v>328</v>
      </c>
      <c r="AI59">
        <f t="shared" si="2"/>
        <v>26</v>
      </c>
      <c r="AJ59">
        <f t="shared" si="3"/>
        <v>5</v>
      </c>
    </row>
    <row r="60" spans="2:36" x14ac:dyDescent="0.2">
      <c r="B60" s="56">
        <f t="shared" si="8"/>
        <v>47604</v>
      </c>
      <c r="C60" s="49">
        <v>5.4582516326530612</v>
      </c>
      <c r="D60" s="49">
        <v>5.0606860155452704</v>
      </c>
      <c r="E60" s="57">
        <f t="shared" si="5"/>
        <v>2030</v>
      </c>
      <c r="K60">
        <f t="shared" si="11"/>
        <v>5</v>
      </c>
      <c r="L60" s="77">
        <f t="shared" si="12"/>
        <v>2030</v>
      </c>
      <c r="M60" s="52">
        <f t="shared" si="7"/>
        <v>47604</v>
      </c>
      <c r="N60" s="53">
        <v>29.747199999999999</v>
      </c>
      <c r="O60" s="53">
        <v>47.662799999999997</v>
      </c>
      <c r="P60" s="53">
        <v>38.956800000000001</v>
      </c>
      <c r="Q60" s="54">
        <v>49.188400000000001</v>
      </c>
      <c r="S60" s="74">
        <v>48.335376344086022</v>
      </c>
      <c r="T60" s="76">
        <f t="shared" si="13"/>
        <v>0.98608521553037798</v>
      </c>
      <c r="U60" s="76">
        <f t="shared" si="14"/>
        <v>1.0176480193273254</v>
      </c>
      <c r="AD60" s="105" t="str">
        <f t="shared" si="0"/>
        <v>Winter</v>
      </c>
      <c r="AE60">
        <f t="shared" si="1"/>
        <v>11</v>
      </c>
      <c r="AF60" s="103">
        <f t="shared" si="4"/>
        <v>47058</v>
      </c>
      <c r="AG60" s="104">
        <f>INDEX('[1]HLH-LLH hours'!$16:$16,1,MATCH($AF60,'[1]HLH-LLH hours'!$15:$15,0))</f>
        <v>400</v>
      </c>
      <c r="AH60" s="104">
        <f>INDEX('[1]HLH-LLH hours'!$17:$17,1,MATCH($AF60,'[1]HLH-LLH hours'!$15:$15,0))</f>
        <v>320</v>
      </c>
      <c r="AI60">
        <f t="shared" si="2"/>
        <v>25</v>
      </c>
      <c r="AJ60">
        <f t="shared" si="3"/>
        <v>5</v>
      </c>
    </row>
    <row r="61" spans="2:36" x14ac:dyDescent="0.2">
      <c r="B61" s="56">
        <f t="shared" si="8"/>
        <v>47635</v>
      </c>
      <c r="C61" s="49">
        <v>5.5542720408163264</v>
      </c>
      <c r="D61" s="49">
        <v>5.0921282760966111</v>
      </c>
      <c r="E61" s="57">
        <f t="shared" si="5"/>
        <v>2030</v>
      </c>
      <c r="K61">
        <f t="shared" si="11"/>
        <v>6</v>
      </c>
      <c r="L61" s="77">
        <f t="shared" si="12"/>
        <v>2030</v>
      </c>
      <c r="M61" s="52">
        <f t="shared" si="7"/>
        <v>47635</v>
      </c>
      <c r="N61" s="53">
        <v>53.161999999999999</v>
      </c>
      <c r="O61" s="53">
        <v>62.317700000000002</v>
      </c>
      <c r="P61" s="53">
        <v>61.378799999999998</v>
      </c>
      <c r="Q61" s="54">
        <v>66.487200000000001</v>
      </c>
      <c r="S61" s="74">
        <v>64.170811111111107</v>
      </c>
      <c r="T61" s="76">
        <f t="shared" si="13"/>
        <v>0.97112221150045208</v>
      </c>
      <c r="U61" s="76">
        <f t="shared" si="14"/>
        <v>1.0360972356244351</v>
      </c>
      <c r="AD61" s="105" t="str">
        <f t="shared" si="0"/>
        <v>Winter</v>
      </c>
      <c r="AE61">
        <f t="shared" si="1"/>
        <v>12</v>
      </c>
      <c r="AF61" s="103">
        <f t="shared" si="4"/>
        <v>47088</v>
      </c>
      <c r="AG61" s="104">
        <f>INDEX('[1]HLH-LLH hours'!$16:$16,1,MATCH($AF61,'[1]HLH-LLH hours'!$15:$15,0))</f>
        <v>400</v>
      </c>
      <c r="AH61" s="104">
        <f>INDEX('[1]HLH-LLH hours'!$17:$17,1,MATCH($AF61,'[1]HLH-LLH hours'!$15:$15,0))</f>
        <v>344</v>
      </c>
      <c r="AI61">
        <f t="shared" si="2"/>
        <v>25</v>
      </c>
      <c r="AJ61">
        <f t="shared" si="3"/>
        <v>6</v>
      </c>
    </row>
    <row r="62" spans="2:36" x14ac:dyDescent="0.2">
      <c r="B62" s="56">
        <f t="shared" si="8"/>
        <v>47665</v>
      </c>
      <c r="C62" s="49">
        <v>6.1417210204081636</v>
      </c>
      <c r="D62" s="49">
        <v>5.7577763953753163</v>
      </c>
      <c r="E62" s="57">
        <f t="shared" si="5"/>
        <v>2030</v>
      </c>
      <c r="K62">
        <f t="shared" si="11"/>
        <v>7</v>
      </c>
      <c r="L62" s="77">
        <f t="shared" si="12"/>
        <v>2030</v>
      </c>
      <c r="M62" s="52">
        <f t="shared" si="7"/>
        <v>47665</v>
      </c>
      <c r="N62" s="53">
        <v>90.343100000000007</v>
      </c>
      <c r="O62" s="53">
        <v>97.003399999999999</v>
      </c>
      <c r="P62" s="53">
        <v>103.27549999999999</v>
      </c>
      <c r="Q62" s="54">
        <v>104.2942</v>
      </c>
      <c r="S62" s="74">
        <v>100.21762365591398</v>
      </c>
      <c r="T62" s="76">
        <f t="shared" si="13"/>
        <v>0.96792756065590158</v>
      </c>
      <c r="U62" s="76">
        <f t="shared" si="14"/>
        <v>1.0406772401437345</v>
      </c>
      <c r="AD62" s="105" t="str">
        <f t="shared" si="0"/>
        <v>Winter</v>
      </c>
      <c r="AE62">
        <f t="shared" si="1"/>
        <v>1</v>
      </c>
      <c r="AF62" s="103">
        <f t="shared" si="4"/>
        <v>47119</v>
      </c>
      <c r="AG62" s="104">
        <f>INDEX('[1]HLH-LLH hours'!$16:$16,1,MATCH($AF62,'[1]HLH-LLH hours'!$15:$15,0))</f>
        <v>416</v>
      </c>
      <c r="AH62" s="104">
        <f>INDEX('[1]HLH-LLH hours'!$17:$17,1,MATCH($AF62,'[1]HLH-LLH hours'!$15:$15,0))</f>
        <v>328</v>
      </c>
      <c r="AI62">
        <f t="shared" si="2"/>
        <v>26</v>
      </c>
      <c r="AJ62">
        <f t="shared" si="3"/>
        <v>5</v>
      </c>
    </row>
    <row r="63" spans="2:36" x14ac:dyDescent="0.2">
      <c r="B63" s="56">
        <f t="shared" si="8"/>
        <v>47696</v>
      </c>
      <c r="C63" s="49">
        <v>6.2180475510204083</v>
      </c>
      <c r="D63" s="49">
        <v>5.9501411763222061</v>
      </c>
      <c r="E63" s="57">
        <f t="shared" si="5"/>
        <v>2030</v>
      </c>
      <c r="K63">
        <f t="shared" si="11"/>
        <v>8</v>
      </c>
      <c r="L63" s="77">
        <f t="shared" si="12"/>
        <v>2030</v>
      </c>
      <c r="M63" s="52">
        <f t="shared" si="7"/>
        <v>47696</v>
      </c>
      <c r="N63" s="53">
        <v>104.35639999999999</v>
      </c>
      <c r="O63" s="53">
        <v>106.66249999999999</v>
      </c>
      <c r="P63" s="53">
        <v>102.75239999999999</v>
      </c>
      <c r="Q63" s="54">
        <v>105.8013</v>
      </c>
      <c r="S63" s="74">
        <v>106.3013516129032</v>
      </c>
      <c r="T63" s="76">
        <f t="shared" si="13"/>
        <v>1.0033974016474589</v>
      </c>
      <c r="U63" s="76">
        <f t="shared" si="14"/>
        <v>0.99529590541121105</v>
      </c>
      <c r="AD63" s="105" t="str">
        <f t="shared" si="0"/>
        <v>Winter</v>
      </c>
      <c r="AE63">
        <f t="shared" si="1"/>
        <v>2</v>
      </c>
      <c r="AF63" s="103">
        <f t="shared" si="4"/>
        <v>47150</v>
      </c>
      <c r="AG63" s="104">
        <f>INDEX('[1]HLH-LLH hours'!$16:$16,1,MATCH($AF63,'[1]HLH-LLH hours'!$15:$15,0))</f>
        <v>368</v>
      </c>
      <c r="AH63" s="104">
        <f>INDEX('[1]HLH-LLH hours'!$17:$17,1,MATCH($AF63,'[1]HLH-LLH hours'!$15:$15,0))</f>
        <v>304</v>
      </c>
      <c r="AI63">
        <f t="shared" si="2"/>
        <v>23</v>
      </c>
      <c r="AJ63">
        <f t="shared" si="3"/>
        <v>5</v>
      </c>
    </row>
    <row r="64" spans="2:36" x14ac:dyDescent="0.2">
      <c r="B64" s="56">
        <f t="shared" si="8"/>
        <v>47727</v>
      </c>
      <c r="C64" s="49">
        <v>6.2018230612244896</v>
      </c>
      <c r="D64" s="49">
        <v>6.0039538320854833</v>
      </c>
      <c r="E64" s="57">
        <f t="shared" si="5"/>
        <v>2030</v>
      </c>
      <c r="K64">
        <f t="shared" si="11"/>
        <v>9</v>
      </c>
      <c r="L64" s="77">
        <f t="shared" si="12"/>
        <v>2030</v>
      </c>
      <c r="M64" s="52">
        <f t="shared" si="7"/>
        <v>47727</v>
      </c>
      <c r="N64" s="53">
        <v>88.072800000000001</v>
      </c>
      <c r="O64" s="53">
        <v>87.786799999999999</v>
      </c>
      <c r="P64" s="53">
        <v>92.786299999999997</v>
      </c>
      <c r="Q64" s="54">
        <v>88.330600000000004</v>
      </c>
      <c r="S64" s="74">
        <v>88.040573333333342</v>
      </c>
      <c r="T64" s="76">
        <f t="shared" si="13"/>
        <v>0.99711754110945505</v>
      </c>
      <c r="U64" s="76">
        <f t="shared" si="14"/>
        <v>1.0032942387320511</v>
      </c>
      <c r="AD64" s="105" t="str">
        <f t="shared" si="0"/>
        <v>Winter</v>
      </c>
      <c r="AE64">
        <f t="shared" si="1"/>
        <v>3</v>
      </c>
      <c r="AF64" s="103">
        <f t="shared" si="4"/>
        <v>47178</v>
      </c>
      <c r="AG64" s="104">
        <f>INDEX('[1]HLH-LLH hours'!$16:$16,1,MATCH($AF64,'[1]HLH-LLH hours'!$15:$15,0))</f>
        <v>432</v>
      </c>
      <c r="AH64" s="104">
        <f>INDEX('[1]HLH-LLH hours'!$17:$17,1,MATCH($AF64,'[1]HLH-LLH hours'!$15:$15,0))</f>
        <v>312</v>
      </c>
      <c r="AI64">
        <f t="shared" si="2"/>
        <v>27</v>
      </c>
      <c r="AJ64">
        <f t="shared" si="3"/>
        <v>4</v>
      </c>
    </row>
    <row r="65" spans="2:36" x14ac:dyDescent="0.2">
      <c r="B65" s="56">
        <f t="shared" si="8"/>
        <v>47757</v>
      </c>
      <c r="C65" s="49">
        <v>6.2349863265306134</v>
      </c>
      <c r="D65" s="49">
        <v>6.1805459380672749</v>
      </c>
      <c r="E65" s="57">
        <f t="shared" si="5"/>
        <v>2030</v>
      </c>
      <c r="K65">
        <f t="shared" si="11"/>
        <v>10</v>
      </c>
      <c r="L65" s="77">
        <f t="shared" si="12"/>
        <v>2030</v>
      </c>
      <c r="M65" s="52">
        <f t="shared" si="7"/>
        <v>47757</v>
      </c>
      <c r="N65" s="53">
        <v>67.9011</v>
      </c>
      <c r="O65" s="53">
        <v>68.7042</v>
      </c>
      <c r="P65" s="53">
        <v>71.906999999999996</v>
      </c>
      <c r="Q65" s="54">
        <v>69.550700000000006</v>
      </c>
      <c r="S65" s="74">
        <v>69.059183870967743</v>
      </c>
      <c r="T65" s="76">
        <f t="shared" si="13"/>
        <v>0.99485971523163375</v>
      </c>
      <c r="U65" s="76">
        <f t="shared" si="14"/>
        <v>1.0071173173715842</v>
      </c>
      <c r="AD65" s="105" t="str">
        <f t="shared" si="0"/>
        <v>Winter</v>
      </c>
      <c r="AE65">
        <f t="shared" si="1"/>
        <v>4</v>
      </c>
      <c r="AF65" s="103">
        <f t="shared" si="4"/>
        <v>47209</v>
      </c>
      <c r="AG65" s="104">
        <f>INDEX('[1]HLH-LLH hours'!$16:$16,1,MATCH($AF65,'[1]HLH-LLH hours'!$15:$15,0))</f>
        <v>400</v>
      </c>
      <c r="AH65" s="104">
        <f>INDEX('[1]HLH-LLH hours'!$17:$17,1,MATCH($AF65,'[1]HLH-LLH hours'!$15:$15,0))</f>
        <v>320</v>
      </c>
      <c r="AI65">
        <f t="shared" si="2"/>
        <v>25</v>
      </c>
      <c r="AJ65">
        <f t="shared" si="3"/>
        <v>5</v>
      </c>
    </row>
    <row r="66" spans="2:36" x14ac:dyDescent="0.2">
      <c r="B66" s="56">
        <f t="shared" si="8"/>
        <v>47788</v>
      </c>
      <c r="C66" s="49">
        <v>6.4572312244897958</v>
      </c>
      <c r="D66" s="49">
        <v>6.4434238541522513</v>
      </c>
      <c r="E66" s="57">
        <f t="shared" si="5"/>
        <v>2030</v>
      </c>
      <c r="K66">
        <f t="shared" si="11"/>
        <v>11</v>
      </c>
      <c r="L66" s="77">
        <f t="shared" si="12"/>
        <v>2030</v>
      </c>
      <c r="M66" s="52">
        <f t="shared" si="7"/>
        <v>47788</v>
      </c>
      <c r="N66" s="53">
        <v>85.845500000000001</v>
      </c>
      <c r="O66" s="53">
        <v>83.795500000000004</v>
      </c>
      <c r="P66" s="53">
        <v>85.4679</v>
      </c>
      <c r="Q66" s="54">
        <v>81.958600000000004</v>
      </c>
      <c r="S66" s="74">
        <v>82.977684604715677</v>
      </c>
      <c r="T66" s="76">
        <f t="shared" si="13"/>
        <v>1.0098558473784873</v>
      </c>
      <c r="U66" s="76">
        <f t="shared" si="14"/>
        <v>0.98771857024487575</v>
      </c>
      <c r="AD66" s="105" t="str">
        <f t="shared" ref="AD66:AD129" si="17">IF(AND(AE66&gt;=6,AE66&lt;=9),"Summer","Winter")</f>
        <v>Winter</v>
      </c>
      <c r="AE66">
        <f t="shared" ref="AE66:AE129" si="18">MONTH(AF66)</f>
        <v>5</v>
      </c>
      <c r="AF66" s="103">
        <f t="shared" si="4"/>
        <v>47239</v>
      </c>
      <c r="AG66" s="104">
        <f>INDEX('[1]HLH-LLH hours'!$16:$16,1,MATCH($AF66,'[1]HLH-LLH hours'!$15:$15,0))</f>
        <v>416</v>
      </c>
      <c r="AH66" s="104">
        <f>INDEX('[1]HLH-LLH hours'!$17:$17,1,MATCH($AF66,'[1]HLH-LLH hours'!$15:$15,0))</f>
        <v>328</v>
      </c>
      <c r="AI66">
        <f t="shared" ref="AI66:AI129" si="19">AG66/16</f>
        <v>26</v>
      </c>
      <c r="AJ66">
        <f t="shared" ref="AJ66:AJ129" si="20">EDATE(AF66,1)-AF66-AI66</f>
        <v>5</v>
      </c>
    </row>
    <row r="67" spans="2:36" x14ac:dyDescent="0.2">
      <c r="B67" s="58">
        <f t="shared" si="8"/>
        <v>47818</v>
      </c>
      <c r="C67" s="59">
        <v>6.7839659183673469</v>
      </c>
      <c r="D67" s="59">
        <v>7.012322591373799</v>
      </c>
      <c r="E67" s="60">
        <f t="shared" si="5"/>
        <v>2030</v>
      </c>
      <c r="K67">
        <f t="shared" si="11"/>
        <v>12</v>
      </c>
      <c r="L67" s="77">
        <f t="shared" si="12"/>
        <v>2030</v>
      </c>
      <c r="M67" s="61">
        <f t="shared" si="7"/>
        <v>47818</v>
      </c>
      <c r="N67" s="62">
        <v>89.916700000000006</v>
      </c>
      <c r="O67" s="62">
        <v>78.695099999999996</v>
      </c>
      <c r="P67" s="62">
        <v>92.617800000000003</v>
      </c>
      <c r="Q67" s="63">
        <v>81.001400000000004</v>
      </c>
      <c r="S67" s="74">
        <v>79.761453763440869</v>
      </c>
      <c r="T67" s="76">
        <f t="shared" si="13"/>
        <v>0.98663071304337679</v>
      </c>
      <c r="U67" s="76">
        <f t="shared" si="14"/>
        <v>1.0155456825077012</v>
      </c>
      <c r="AD67" s="105" t="str">
        <f t="shared" si="17"/>
        <v>Summer</v>
      </c>
      <c r="AE67">
        <f t="shared" si="18"/>
        <v>6</v>
      </c>
      <c r="AF67" s="103">
        <f t="shared" si="4"/>
        <v>47270</v>
      </c>
      <c r="AG67" s="104">
        <f>INDEX('[1]HLH-LLH hours'!$16:$16,1,MATCH($AF67,'[1]HLH-LLH hours'!$15:$15,0))</f>
        <v>416</v>
      </c>
      <c r="AH67" s="104">
        <f>INDEX('[1]HLH-LLH hours'!$17:$17,1,MATCH($AF67,'[1]HLH-LLH hours'!$15:$15,0))</f>
        <v>304</v>
      </c>
      <c r="AI67">
        <f t="shared" si="19"/>
        <v>26</v>
      </c>
      <c r="AJ67">
        <f t="shared" si="20"/>
        <v>4</v>
      </c>
    </row>
    <row r="68" spans="2:36" x14ac:dyDescent="0.2">
      <c r="B68" s="138">
        <f t="shared" si="8"/>
        <v>47849</v>
      </c>
      <c r="C68" s="49">
        <v>7.0084557142857147</v>
      </c>
      <c r="D68" s="49">
        <v>7.2172642765412238</v>
      </c>
      <c r="E68" s="137">
        <f t="shared" si="5"/>
        <v>2031</v>
      </c>
      <c r="K68">
        <f t="shared" si="11"/>
        <v>1</v>
      </c>
      <c r="L68" s="77">
        <f t="shared" si="12"/>
        <v>2031</v>
      </c>
      <c r="M68" s="52">
        <f t="shared" si="7"/>
        <v>47849</v>
      </c>
      <c r="N68" s="136">
        <v>82.78</v>
      </c>
      <c r="O68" s="136">
        <v>76.408799999999999</v>
      </c>
      <c r="P68" s="136">
        <v>80.049400000000006</v>
      </c>
      <c r="Q68" s="135">
        <v>73.750900000000001</v>
      </c>
      <c r="S68" s="74">
        <v>75.237037634408608</v>
      </c>
      <c r="T68" s="76">
        <f t="shared" si="13"/>
        <v>1.0155742756816823</v>
      </c>
      <c r="U68" s="76">
        <f t="shared" si="14"/>
        <v>0.9802472601110368</v>
      </c>
      <c r="AD68" s="105" t="str">
        <f t="shared" si="17"/>
        <v>Summer</v>
      </c>
      <c r="AE68">
        <f t="shared" si="18"/>
        <v>7</v>
      </c>
      <c r="AF68" s="103">
        <f t="shared" ref="AF68:AF131" si="21">EDATE(AF67,1)</f>
        <v>47300</v>
      </c>
      <c r="AG68" s="104">
        <f>INDEX('[1]HLH-LLH hours'!$16:$16,1,MATCH($AF68,'[1]HLH-LLH hours'!$15:$15,0))</f>
        <v>384</v>
      </c>
      <c r="AH68" s="104">
        <f>INDEX('[1]HLH-LLH hours'!$17:$17,1,MATCH($AF68,'[1]HLH-LLH hours'!$15:$15,0))</f>
        <v>360</v>
      </c>
      <c r="AI68">
        <f t="shared" si="19"/>
        <v>24</v>
      </c>
      <c r="AJ68">
        <f t="shared" si="20"/>
        <v>7</v>
      </c>
    </row>
    <row r="69" spans="2:36" x14ac:dyDescent="0.2">
      <c r="B69" s="56">
        <f t="shared" si="8"/>
        <v>47880</v>
      </c>
      <c r="C69" s="49">
        <v>6.8537618367346944</v>
      </c>
      <c r="D69" s="49">
        <v>6.8390808902048557</v>
      </c>
      <c r="E69" s="57">
        <f t="shared" si="5"/>
        <v>2031</v>
      </c>
      <c r="K69">
        <f t="shared" si="11"/>
        <v>2</v>
      </c>
      <c r="L69" s="77">
        <f t="shared" si="12"/>
        <v>2031</v>
      </c>
      <c r="M69" s="52">
        <f t="shared" si="7"/>
        <v>47880</v>
      </c>
      <c r="N69" s="53">
        <v>120.6323</v>
      </c>
      <c r="O69" s="53">
        <v>93.5899</v>
      </c>
      <c r="P69" s="53">
        <v>106.87260000000001</v>
      </c>
      <c r="Q69" s="54">
        <v>87.516400000000004</v>
      </c>
      <c r="S69" s="74">
        <v>90.986971428571422</v>
      </c>
      <c r="T69" s="76">
        <f t="shared" si="13"/>
        <v>1.0286077064722612</v>
      </c>
      <c r="U69" s="76">
        <f t="shared" si="14"/>
        <v>0.96185639137031875</v>
      </c>
      <c r="AD69" s="105" t="str">
        <f t="shared" si="17"/>
        <v>Summer</v>
      </c>
      <c r="AE69">
        <f t="shared" si="18"/>
        <v>8</v>
      </c>
      <c r="AF69" s="103">
        <f t="shared" si="21"/>
        <v>47331</v>
      </c>
      <c r="AG69" s="104">
        <f>INDEX('[1]HLH-LLH hours'!$16:$16,1,MATCH($AF69,'[1]HLH-LLH hours'!$15:$15,0))</f>
        <v>432</v>
      </c>
      <c r="AH69" s="104">
        <f>INDEX('[1]HLH-LLH hours'!$17:$17,1,MATCH($AF69,'[1]HLH-LLH hours'!$15:$15,0))</f>
        <v>312</v>
      </c>
      <c r="AI69">
        <f t="shared" si="19"/>
        <v>27</v>
      </c>
      <c r="AJ69">
        <f t="shared" si="20"/>
        <v>4</v>
      </c>
    </row>
    <row r="70" spans="2:36" x14ac:dyDescent="0.2">
      <c r="B70" s="56">
        <f t="shared" si="8"/>
        <v>47908</v>
      </c>
      <c r="C70" s="49">
        <v>6.0693740816326534</v>
      </c>
      <c r="D70" s="49">
        <v>5.9535431258244822</v>
      </c>
      <c r="E70" s="57">
        <f t="shared" si="5"/>
        <v>2031</v>
      </c>
      <c r="K70">
        <f t="shared" si="11"/>
        <v>3</v>
      </c>
      <c r="L70" s="77">
        <f t="shared" si="12"/>
        <v>2031</v>
      </c>
      <c r="M70" s="52">
        <f t="shared" si="7"/>
        <v>47908</v>
      </c>
      <c r="N70" s="53">
        <v>63.429200000000002</v>
      </c>
      <c r="O70" s="53">
        <v>61.246000000000002</v>
      </c>
      <c r="P70" s="53">
        <v>63.255000000000003</v>
      </c>
      <c r="Q70" s="54">
        <v>59.541699999999999</v>
      </c>
      <c r="S70" s="74">
        <v>60.495924495289366</v>
      </c>
      <c r="T70" s="76">
        <f t="shared" si="13"/>
        <v>1.0123987774543233</v>
      </c>
      <c r="U70" s="76">
        <f t="shared" si="14"/>
        <v>0.98422663174006586</v>
      </c>
      <c r="AD70" s="105" t="str">
        <f t="shared" si="17"/>
        <v>Summer</v>
      </c>
      <c r="AE70">
        <f t="shared" si="18"/>
        <v>9</v>
      </c>
      <c r="AF70" s="103">
        <f t="shared" si="21"/>
        <v>47362</v>
      </c>
      <c r="AG70" s="104">
        <f>INDEX('[1]HLH-LLH hours'!$16:$16,1,MATCH($AF70,'[1]HLH-LLH hours'!$15:$15,0))</f>
        <v>384</v>
      </c>
      <c r="AH70" s="104">
        <f>INDEX('[1]HLH-LLH hours'!$17:$17,1,MATCH($AF70,'[1]HLH-LLH hours'!$15:$15,0))</f>
        <v>336</v>
      </c>
      <c r="AI70">
        <f t="shared" si="19"/>
        <v>24</v>
      </c>
      <c r="AJ70">
        <f t="shared" si="20"/>
        <v>6</v>
      </c>
    </row>
    <row r="71" spans="2:36" x14ac:dyDescent="0.2">
      <c r="B71" s="56">
        <f t="shared" si="8"/>
        <v>47939</v>
      </c>
      <c r="C71" s="49">
        <v>5.9891700000000005</v>
      </c>
      <c r="D71" s="49">
        <v>5.6266467054693976</v>
      </c>
      <c r="E71" s="57">
        <f t="shared" si="5"/>
        <v>2031</v>
      </c>
      <c r="K71">
        <f t="shared" si="11"/>
        <v>4</v>
      </c>
      <c r="L71" s="77">
        <f t="shared" si="12"/>
        <v>2031</v>
      </c>
      <c r="M71" s="52">
        <f t="shared" si="7"/>
        <v>47939</v>
      </c>
      <c r="N71" s="53">
        <v>48.150100000000002</v>
      </c>
      <c r="O71" s="53">
        <v>51.414299999999997</v>
      </c>
      <c r="P71" s="53">
        <v>52.379100000000001</v>
      </c>
      <c r="Q71" s="54">
        <v>53.183500000000002</v>
      </c>
      <c r="S71" s="74">
        <v>52.161295555555554</v>
      </c>
      <c r="T71" s="76">
        <f t="shared" si="13"/>
        <v>0.98567912189297613</v>
      </c>
      <c r="U71" s="76">
        <f t="shared" si="14"/>
        <v>1.0195969910938221</v>
      </c>
      <c r="AD71" s="105" t="str">
        <f t="shared" si="17"/>
        <v>Winter</v>
      </c>
      <c r="AE71">
        <f t="shared" si="18"/>
        <v>10</v>
      </c>
      <c r="AF71" s="103">
        <f t="shared" si="21"/>
        <v>47392</v>
      </c>
      <c r="AG71" s="104">
        <f>INDEX('[1]HLH-LLH hours'!$16:$16,1,MATCH($AF71,'[1]HLH-LLH hours'!$15:$15,0))</f>
        <v>432</v>
      </c>
      <c r="AH71" s="104">
        <f>INDEX('[1]HLH-LLH hours'!$17:$17,1,MATCH($AF71,'[1]HLH-LLH hours'!$15:$15,0))</f>
        <v>312</v>
      </c>
      <c r="AI71">
        <f t="shared" si="19"/>
        <v>27</v>
      </c>
      <c r="AJ71">
        <f t="shared" si="20"/>
        <v>4</v>
      </c>
    </row>
    <row r="72" spans="2:36" x14ac:dyDescent="0.2">
      <c r="B72" s="56">
        <f t="shared" si="8"/>
        <v>47969</v>
      </c>
      <c r="C72" s="49">
        <v>6.0041700000000002</v>
      </c>
      <c r="D72" s="49">
        <v>5.5729371390849769</v>
      </c>
      <c r="E72" s="57">
        <f t="shared" ref="E72:E135" si="22">YEAR(B72)</f>
        <v>2031</v>
      </c>
      <c r="K72">
        <f t="shared" si="11"/>
        <v>5</v>
      </c>
      <c r="L72" s="77">
        <f t="shared" si="12"/>
        <v>2031</v>
      </c>
      <c r="M72" s="52">
        <f t="shared" ref="M72:M135" si="23">B72</f>
        <v>47969</v>
      </c>
      <c r="N72" s="53">
        <v>30.7867</v>
      </c>
      <c r="O72" s="53">
        <v>65.900899999999993</v>
      </c>
      <c r="P72" s="53">
        <v>40.388800000000003</v>
      </c>
      <c r="Q72" s="54">
        <v>65.863600000000005</v>
      </c>
      <c r="S72" s="74">
        <v>65.884455913978499</v>
      </c>
      <c r="T72" s="76">
        <f t="shared" si="13"/>
        <v>1.0002495897673187</v>
      </c>
      <c r="U72" s="76">
        <f t="shared" si="14"/>
        <v>0.99968344712437596</v>
      </c>
      <c r="AD72" s="105" t="str">
        <f t="shared" si="17"/>
        <v>Winter</v>
      </c>
      <c r="AE72">
        <f t="shared" si="18"/>
        <v>11</v>
      </c>
      <c r="AF72" s="103">
        <f t="shared" si="21"/>
        <v>47423</v>
      </c>
      <c r="AG72" s="104">
        <f>INDEX('[1]HLH-LLH hours'!$16:$16,1,MATCH($AF72,'[1]HLH-LLH hours'!$15:$15,0))</f>
        <v>400</v>
      </c>
      <c r="AH72" s="104">
        <f>INDEX('[1]HLH-LLH hours'!$17:$17,1,MATCH($AF72,'[1]HLH-LLH hours'!$15:$15,0))</f>
        <v>320</v>
      </c>
      <c r="AI72">
        <f t="shared" si="19"/>
        <v>25</v>
      </c>
      <c r="AJ72">
        <f t="shared" si="20"/>
        <v>5</v>
      </c>
    </row>
    <row r="73" spans="2:36" x14ac:dyDescent="0.2">
      <c r="B73" s="56">
        <f t="shared" ref="B73:B136" si="24">EDATE(B72,1)</f>
        <v>48000</v>
      </c>
      <c r="C73" s="49">
        <v>6.0747822448979596</v>
      </c>
      <c r="D73" s="49">
        <v>5.6063896425240261</v>
      </c>
      <c r="E73" s="57">
        <f t="shared" si="22"/>
        <v>2031</v>
      </c>
      <c r="K73">
        <f t="shared" ref="K73:K136" si="25">MONTH(M73)</f>
        <v>6</v>
      </c>
      <c r="L73" s="77">
        <f t="shared" ref="L73:L136" si="26">YEAR(M73)</f>
        <v>2031</v>
      </c>
      <c r="M73" s="52">
        <f t="shared" si="23"/>
        <v>48000</v>
      </c>
      <c r="N73" s="53">
        <v>61.439</v>
      </c>
      <c r="O73" s="53">
        <v>73.655000000000001</v>
      </c>
      <c r="P73" s="53">
        <v>73.831800000000001</v>
      </c>
      <c r="Q73" s="54">
        <v>78.068100000000001</v>
      </c>
      <c r="S73" s="74">
        <v>75.616377777777771</v>
      </c>
      <c r="T73" s="76">
        <f t="shared" ref="T73:T136" si="27">O73/S73</f>
        <v>0.97406146875294808</v>
      </c>
      <c r="U73" s="76">
        <f t="shared" ref="U73:U136" si="28">Q73/S73</f>
        <v>1.0324231640588151</v>
      </c>
      <c r="AD73" s="105" t="str">
        <f t="shared" si="17"/>
        <v>Winter</v>
      </c>
      <c r="AE73">
        <f t="shared" si="18"/>
        <v>12</v>
      </c>
      <c r="AF73" s="103">
        <f t="shared" si="21"/>
        <v>47453</v>
      </c>
      <c r="AG73" s="104">
        <f>INDEX('[1]HLH-LLH hours'!$16:$16,1,MATCH($AF73,'[1]HLH-LLH hours'!$15:$15,0))</f>
        <v>400</v>
      </c>
      <c r="AH73" s="104">
        <f>INDEX('[1]HLH-LLH hours'!$17:$17,1,MATCH($AF73,'[1]HLH-LLH hours'!$15:$15,0))</f>
        <v>344</v>
      </c>
      <c r="AI73">
        <f t="shared" si="19"/>
        <v>25</v>
      </c>
      <c r="AJ73">
        <f t="shared" si="20"/>
        <v>6</v>
      </c>
    </row>
    <row r="74" spans="2:36" x14ac:dyDescent="0.2">
      <c r="B74" s="56">
        <f t="shared" si="24"/>
        <v>48030</v>
      </c>
      <c r="C74" s="49">
        <v>6.5923332653061228</v>
      </c>
      <c r="D74" s="49">
        <v>6.2185859188654522</v>
      </c>
      <c r="E74" s="57">
        <f t="shared" si="22"/>
        <v>2031</v>
      </c>
      <c r="K74">
        <f t="shared" si="25"/>
        <v>7</v>
      </c>
      <c r="L74" s="77">
        <f t="shared" si="26"/>
        <v>2031</v>
      </c>
      <c r="M74" s="52">
        <f t="shared" si="23"/>
        <v>48030</v>
      </c>
      <c r="N74" s="53">
        <v>103.2899</v>
      </c>
      <c r="O74" s="53">
        <v>114.1399</v>
      </c>
      <c r="P74" s="53">
        <v>101.5103</v>
      </c>
      <c r="Q74" s="54">
        <v>109.18389999999999</v>
      </c>
      <c r="S74" s="74">
        <v>111.95499677419355</v>
      </c>
      <c r="T74" s="76">
        <f t="shared" si="27"/>
        <v>1.0195159062905721</v>
      </c>
      <c r="U74" s="76">
        <f t="shared" si="28"/>
        <v>0.97524811885098184</v>
      </c>
      <c r="AD74" s="105" t="str">
        <f t="shared" si="17"/>
        <v>Winter</v>
      </c>
      <c r="AE74">
        <f t="shared" si="18"/>
        <v>1</v>
      </c>
      <c r="AF74" s="103">
        <f t="shared" si="21"/>
        <v>47484</v>
      </c>
      <c r="AG74" s="104">
        <f>INDEX('[1]HLH-LLH hours'!$16:$16,1,MATCH($AF74,'[1]HLH-LLH hours'!$15:$15,0))</f>
        <v>416</v>
      </c>
      <c r="AH74" s="104">
        <f>INDEX('[1]HLH-LLH hours'!$17:$17,1,MATCH($AF74,'[1]HLH-LLH hours'!$15:$15,0))</f>
        <v>328</v>
      </c>
      <c r="AI74">
        <f t="shared" si="19"/>
        <v>26</v>
      </c>
      <c r="AJ74">
        <f t="shared" si="20"/>
        <v>5</v>
      </c>
    </row>
    <row r="75" spans="2:36" x14ac:dyDescent="0.2">
      <c r="B75" s="56">
        <f t="shared" si="24"/>
        <v>48061</v>
      </c>
      <c r="C75" s="49">
        <v>6.642741428571429</v>
      </c>
      <c r="D75" s="49">
        <v>6.3783744560935771</v>
      </c>
      <c r="E75" s="57">
        <f t="shared" si="22"/>
        <v>2031</v>
      </c>
      <c r="K75">
        <f t="shared" si="25"/>
        <v>8</v>
      </c>
      <c r="L75" s="77">
        <f t="shared" si="26"/>
        <v>2031</v>
      </c>
      <c r="M75" s="52">
        <f t="shared" si="23"/>
        <v>48061</v>
      </c>
      <c r="N75" s="53">
        <v>114.25490000000001</v>
      </c>
      <c r="O75" s="53">
        <v>116.083</v>
      </c>
      <c r="P75" s="53">
        <v>111.1181</v>
      </c>
      <c r="Q75" s="54">
        <v>117.2392</v>
      </c>
      <c r="S75" s="74">
        <v>116.59272258064514</v>
      </c>
      <c r="T75" s="76">
        <f t="shared" si="27"/>
        <v>0.99562817842003326</v>
      </c>
      <c r="U75" s="76">
        <f t="shared" si="28"/>
        <v>1.0055447493209337</v>
      </c>
      <c r="AD75" s="105" t="str">
        <f t="shared" si="17"/>
        <v>Winter</v>
      </c>
      <c r="AE75">
        <f t="shared" si="18"/>
        <v>2</v>
      </c>
      <c r="AF75" s="103">
        <f t="shared" si="21"/>
        <v>47515</v>
      </c>
      <c r="AG75" s="104">
        <f>INDEX('[1]HLH-LLH hours'!$16:$16,1,MATCH($AF75,'[1]HLH-LLH hours'!$15:$15,0))</f>
        <v>368</v>
      </c>
      <c r="AH75" s="104">
        <f>INDEX('[1]HLH-LLH hours'!$17:$17,1,MATCH($AF75,'[1]HLH-LLH hours'!$15:$15,0))</f>
        <v>304</v>
      </c>
      <c r="AI75">
        <f t="shared" si="19"/>
        <v>23</v>
      </c>
      <c r="AJ75">
        <f t="shared" si="20"/>
        <v>5</v>
      </c>
    </row>
    <row r="76" spans="2:36" x14ac:dyDescent="0.2">
      <c r="B76" s="56">
        <f t="shared" si="24"/>
        <v>48092</v>
      </c>
      <c r="C76" s="49">
        <v>6.6038638775510208</v>
      </c>
      <c r="D76" s="49">
        <v>6.4174453306803247</v>
      </c>
      <c r="E76" s="57">
        <f t="shared" si="22"/>
        <v>2031</v>
      </c>
      <c r="K76">
        <f t="shared" si="25"/>
        <v>9</v>
      </c>
      <c r="L76" s="77">
        <f t="shared" si="26"/>
        <v>2031</v>
      </c>
      <c r="M76" s="52">
        <f t="shared" si="23"/>
        <v>48092</v>
      </c>
      <c r="N76" s="53">
        <v>89.046499999999995</v>
      </c>
      <c r="O76" s="53">
        <v>90.454899999999995</v>
      </c>
      <c r="P76" s="53">
        <v>99.057400000000001</v>
      </c>
      <c r="Q76" s="54">
        <v>96.379900000000006</v>
      </c>
      <c r="S76" s="74">
        <v>93.088233333333321</v>
      </c>
      <c r="T76" s="76">
        <f t="shared" si="27"/>
        <v>0.97171142647101483</v>
      </c>
      <c r="U76" s="76">
        <f t="shared" si="28"/>
        <v>1.0353607169112318</v>
      </c>
      <c r="AD76" s="105" t="str">
        <f t="shared" si="17"/>
        <v>Winter</v>
      </c>
      <c r="AE76">
        <f t="shared" si="18"/>
        <v>3</v>
      </c>
      <c r="AF76" s="103">
        <f t="shared" si="21"/>
        <v>47543</v>
      </c>
      <c r="AG76" s="104">
        <f>INDEX('[1]HLH-LLH hours'!$16:$16,1,MATCH($AF76,'[1]HLH-LLH hours'!$15:$15,0))</f>
        <v>416</v>
      </c>
      <c r="AH76" s="104">
        <f>INDEX('[1]HLH-LLH hours'!$17:$17,1,MATCH($AF76,'[1]HLH-LLH hours'!$15:$15,0))</f>
        <v>328</v>
      </c>
      <c r="AI76">
        <f t="shared" si="19"/>
        <v>26</v>
      </c>
      <c r="AJ76">
        <f t="shared" si="20"/>
        <v>5</v>
      </c>
    </row>
    <row r="77" spans="2:36" x14ac:dyDescent="0.2">
      <c r="B77" s="56">
        <f t="shared" si="24"/>
        <v>48122</v>
      </c>
      <c r="C77" s="49">
        <v>6.5936597959183674</v>
      </c>
      <c r="D77" s="49">
        <v>6.5437298197799691</v>
      </c>
      <c r="E77" s="57">
        <f t="shared" si="22"/>
        <v>2031</v>
      </c>
      <c r="K77">
        <f t="shared" si="25"/>
        <v>10</v>
      </c>
      <c r="L77" s="77">
        <f t="shared" si="26"/>
        <v>2031</v>
      </c>
      <c r="M77" s="52">
        <f t="shared" si="23"/>
        <v>48122</v>
      </c>
      <c r="N77" s="53">
        <v>71.853999999999999</v>
      </c>
      <c r="O77" s="53">
        <v>75.016400000000004</v>
      </c>
      <c r="P77" s="53">
        <v>76.944400000000002</v>
      </c>
      <c r="Q77" s="54">
        <v>75.284599999999998</v>
      </c>
      <c r="S77" s="74">
        <v>75.128870967741932</v>
      </c>
      <c r="T77" s="76">
        <f t="shared" si="27"/>
        <v>0.99850295943099932</v>
      </c>
      <c r="U77" s="76">
        <f t="shared" si="28"/>
        <v>1.0020728254032318</v>
      </c>
      <c r="AD77" s="105" t="str">
        <f t="shared" si="17"/>
        <v>Winter</v>
      </c>
      <c r="AE77">
        <f t="shared" si="18"/>
        <v>4</v>
      </c>
      <c r="AF77" s="103">
        <f t="shared" si="21"/>
        <v>47574</v>
      </c>
      <c r="AG77" s="104">
        <f>INDEX('[1]HLH-LLH hours'!$16:$16,1,MATCH($AF77,'[1]HLH-LLH hours'!$15:$15,0))</f>
        <v>416</v>
      </c>
      <c r="AH77" s="104">
        <f>INDEX('[1]HLH-LLH hours'!$17:$17,1,MATCH($AF77,'[1]HLH-LLH hours'!$15:$15,0))</f>
        <v>304</v>
      </c>
      <c r="AI77">
        <f t="shared" si="19"/>
        <v>26</v>
      </c>
      <c r="AJ77">
        <f t="shared" si="20"/>
        <v>4</v>
      </c>
    </row>
    <row r="78" spans="2:36" x14ac:dyDescent="0.2">
      <c r="B78" s="56">
        <f t="shared" si="24"/>
        <v>48153</v>
      </c>
      <c r="C78" s="49">
        <v>6.7762108163265307</v>
      </c>
      <c r="D78" s="49">
        <v>6.7616607666833595</v>
      </c>
      <c r="E78" s="57">
        <f t="shared" si="22"/>
        <v>2031</v>
      </c>
      <c r="K78">
        <f t="shared" si="25"/>
        <v>11</v>
      </c>
      <c r="L78" s="77">
        <f t="shared" si="26"/>
        <v>2031</v>
      </c>
      <c r="M78" s="52">
        <f t="shared" si="23"/>
        <v>48153</v>
      </c>
      <c r="N78" s="53">
        <v>92.710700000000003</v>
      </c>
      <c r="O78" s="53">
        <v>86.022800000000004</v>
      </c>
      <c r="P78" s="53">
        <v>91.864400000000003</v>
      </c>
      <c r="Q78" s="54">
        <v>86.302000000000007</v>
      </c>
      <c r="S78" s="74">
        <v>86.153299861303751</v>
      </c>
      <c r="T78" s="76">
        <f t="shared" si="27"/>
        <v>0.99848525986220105</v>
      </c>
      <c r="U78" s="76">
        <f t="shared" si="28"/>
        <v>1.0017259946970765</v>
      </c>
      <c r="AD78" s="105" t="str">
        <f t="shared" si="17"/>
        <v>Winter</v>
      </c>
      <c r="AE78">
        <f t="shared" si="18"/>
        <v>5</v>
      </c>
      <c r="AF78" s="103">
        <f t="shared" si="21"/>
        <v>47604</v>
      </c>
      <c r="AG78" s="104">
        <f>INDEX('[1]HLH-LLH hours'!$16:$16,1,MATCH($AF78,'[1]HLH-LLH hours'!$15:$15,0))</f>
        <v>416</v>
      </c>
      <c r="AH78" s="104">
        <f>INDEX('[1]HLH-LLH hours'!$17:$17,1,MATCH($AF78,'[1]HLH-LLH hours'!$15:$15,0))</f>
        <v>328</v>
      </c>
      <c r="AI78">
        <f t="shared" si="19"/>
        <v>26</v>
      </c>
      <c r="AJ78">
        <f t="shared" si="20"/>
        <v>5</v>
      </c>
    </row>
    <row r="79" spans="2:36" x14ac:dyDescent="0.2">
      <c r="B79" s="58">
        <f t="shared" si="24"/>
        <v>48183</v>
      </c>
      <c r="C79" s="59">
        <v>7.0497822448979592</v>
      </c>
      <c r="D79" s="59">
        <v>7.2522631206631267</v>
      </c>
      <c r="E79" s="60">
        <f t="shared" si="22"/>
        <v>2031</v>
      </c>
      <c r="K79">
        <f t="shared" si="25"/>
        <v>12</v>
      </c>
      <c r="L79" s="77">
        <f t="shared" si="26"/>
        <v>2031</v>
      </c>
      <c r="M79" s="61">
        <f t="shared" si="23"/>
        <v>48183</v>
      </c>
      <c r="N79" s="62">
        <v>100.41370000000001</v>
      </c>
      <c r="O79" s="62">
        <v>92.347800000000007</v>
      </c>
      <c r="P79" s="62">
        <v>101.16119999999999</v>
      </c>
      <c r="Q79" s="63">
        <v>95.413799999999995</v>
      </c>
      <c r="S79" s="74">
        <v>93.699477419354835</v>
      </c>
      <c r="T79" s="76">
        <f t="shared" si="27"/>
        <v>0.98557433342658518</v>
      </c>
      <c r="U79" s="76">
        <f t="shared" si="28"/>
        <v>1.0182959673614043</v>
      </c>
      <c r="AD79" s="105" t="str">
        <f t="shared" si="17"/>
        <v>Summer</v>
      </c>
      <c r="AE79">
        <f t="shared" si="18"/>
        <v>6</v>
      </c>
      <c r="AF79" s="103">
        <f t="shared" si="21"/>
        <v>47635</v>
      </c>
      <c r="AG79" s="104">
        <f>INDEX('[1]HLH-LLH hours'!$16:$16,1,MATCH($AF79,'[1]HLH-LLH hours'!$15:$15,0))</f>
        <v>400</v>
      </c>
      <c r="AH79" s="104">
        <f>INDEX('[1]HLH-LLH hours'!$17:$17,1,MATCH($AF79,'[1]HLH-LLH hours'!$15:$15,0))</f>
        <v>320</v>
      </c>
      <c r="AI79">
        <f t="shared" si="19"/>
        <v>25</v>
      </c>
      <c r="AJ79">
        <f t="shared" si="20"/>
        <v>5</v>
      </c>
    </row>
    <row r="80" spans="2:36" x14ac:dyDescent="0.2">
      <c r="B80" s="138">
        <f t="shared" si="24"/>
        <v>48214</v>
      </c>
      <c r="C80" s="49">
        <v>7.2553944897959193</v>
      </c>
      <c r="D80" s="49">
        <v>7.4634932579408204</v>
      </c>
      <c r="E80" s="137">
        <f t="shared" si="22"/>
        <v>2032</v>
      </c>
      <c r="K80">
        <f t="shared" si="25"/>
        <v>1</v>
      </c>
      <c r="L80" s="77">
        <f t="shared" si="26"/>
        <v>2032</v>
      </c>
      <c r="M80" s="52">
        <f t="shared" si="23"/>
        <v>48214</v>
      </c>
      <c r="N80" s="136">
        <v>89.520700000000005</v>
      </c>
      <c r="O80" s="136">
        <v>87.781000000000006</v>
      </c>
      <c r="P80" s="136">
        <v>86.780600000000007</v>
      </c>
      <c r="Q80" s="135">
        <v>85.599500000000006</v>
      </c>
      <c r="S80" s="74">
        <v>86.819263440860212</v>
      </c>
      <c r="T80" s="76">
        <f t="shared" si="27"/>
        <v>1.011077455866634</v>
      </c>
      <c r="U80" s="76">
        <f t="shared" si="28"/>
        <v>0.98595054377890357</v>
      </c>
      <c r="AD80" s="105" t="str">
        <f t="shared" si="17"/>
        <v>Summer</v>
      </c>
      <c r="AE80">
        <f t="shared" si="18"/>
        <v>7</v>
      </c>
      <c r="AF80" s="103">
        <f t="shared" si="21"/>
        <v>47665</v>
      </c>
      <c r="AG80" s="104">
        <f>INDEX('[1]HLH-LLH hours'!$16:$16,1,MATCH($AF80,'[1]HLH-LLH hours'!$15:$15,0))</f>
        <v>400</v>
      </c>
      <c r="AH80" s="104">
        <f>INDEX('[1]HLH-LLH hours'!$17:$17,1,MATCH($AF80,'[1]HLH-LLH hours'!$15:$15,0))</f>
        <v>344</v>
      </c>
      <c r="AI80">
        <f t="shared" si="19"/>
        <v>25</v>
      </c>
      <c r="AJ80">
        <f t="shared" si="20"/>
        <v>6</v>
      </c>
    </row>
    <row r="81" spans="2:36" x14ac:dyDescent="0.2">
      <c r="B81" s="56">
        <f t="shared" si="24"/>
        <v>48245</v>
      </c>
      <c r="C81" s="49">
        <v>6.5217210204081635</v>
      </c>
      <c r="D81" s="49">
        <v>6.5072361796646438</v>
      </c>
      <c r="E81" s="57">
        <f t="shared" si="22"/>
        <v>2032</v>
      </c>
      <c r="K81">
        <f t="shared" si="25"/>
        <v>2</v>
      </c>
      <c r="L81" s="77">
        <f t="shared" si="26"/>
        <v>2032</v>
      </c>
      <c r="M81" s="52">
        <f t="shared" si="23"/>
        <v>48245</v>
      </c>
      <c r="N81" s="53">
        <v>116.2278</v>
      </c>
      <c r="O81" s="53">
        <v>93.578800000000001</v>
      </c>
      <c r="P81" s="53">
        <v>112.49339999999999</v>
      </c>
      <c r="Q81" s="54">
        <v>92.950699999999998</v>
      </c>
      <c r="S81" s="74">
        <v>93.297237931034473</v>
      </c>
      <c r="T81" s="76">
        <f t="shared" si="27"/>
        <v>1.0030179035865312</v>
      </c>
      <c r="U81" s="76">
        <f t="shared" si="28"/>
        <v>0.99628565712426942</v>
      </c>
      <c r="AD81" s="105" t="str">
        <f t="shared" si="17"/>
        <v>Summer</v>
      </c>
      <c r="AE81">
        <f t="shared" si="18"/>
        <v>8</v>
      </c>
      <c r="AF81" s="103">
        <f t="shared" si="21"/>
        <v>47696</v>
      </c>
      <c r="AG81" s="104">
        <f>INDEX('[1]HLH-LLH hours'!$16:$16,1,MATCH($AF81,'[1]HLH-LLH hours'!$15:$15,0))</f>
        <v>432</v>
      </c>
      <c r="AH81" s="104">
        <f>INDEX('[1]HLH-LLH hours'!$17:$17,1,MATCH($AF81,'[1]HLH-LLH hours'!$15:$15,0))</f>
        <v>312</v>
      </c>
      <c r="AI81">
        <f t="shared" si="19"/>
        <v>27</v>
      </c>
      <c r="AJ81">
        <f t="shared" si="20"/>
        <v>4</v>
      </c>
    </row>
    <row r="82" spans="2:36" x14ac:dyDescent="0.2">
      <c r="B82" s="56">
        <f t="shared" si="24"/>
        <v>48274</v>
      </c>
      <c r="C82" s="49">
        <v>5.989884285714286</v>
      </c>
      <c r="D82" s="49">
        <v>5.8207640058568542</v>
      </c>
      <c r="E82" s="57">
        <f t="shared" si="22"/>
        <v>2032</v>
      </c>
      <c r="K82">
        <f t="shared" si="25"/>
        <v>3</v>
      </c>
      <c r="L82" s="77">
        <f t="shared" si="26"/>
        <v>2032</v>
      </c>
      <c r="M82" s="52">
        <f t="shared" si="23"/>
        <v>48274</v>
      </c>
      <c r="N82" s="53">
        <v>63.623100000000001</v>
      </c>
      <c r="O82" s="53">
        <v>63.259900000000002</v>
      </c>
      <c r="P82" s="53">
        <v>67.105500000000006</v>
      </c>
      <c r="Q82" s="54">
        <v>67.082300000000004</v>
      </c>
      <c r="S82" s="74">
        <v>64.859854777927325</v>
      </c>
      <c r="T82" s="76">
        <f t="shared" si="27"/>
        <v>0.97533212518891099</v>
      </c>
      <c r="U82" s="76">
        <f t="shared" si="28"/>
        <v>1.0342653437890368</v>
      </c>
      <c r="AD82" s="105" t="str">
        <f t="shared" si="17"/>
        <v>Summer</v>
      </c>
      <c r="AE82">
        <f t="shared" si="18"/>
        <v>9</v>
      </c>
      <c r="AF82" s="103">
        <f t="shared" si="21"/>
        <v>47727</v>
      </c>
      <c r="AG82" s="104">
        <f>INDEX('[1]HLH-LLH hours'!$16:$16,1,MATCH($AF82,'[1]HLH-LLH hours'!$15:$15,0))</f>
        <v>384</v>
      </c>
      <c r="AH82" s="104">
        <f>INDEX('[1]HLH-LLH hours'!$17:$17,1,MATCH($AF82,'[1]HLH-LLH hours'!$15:$15,0))</f>
        <v>336</v>
      </c>
      <c r="AI82">
        <f t="shared" si="19"/>
        <v>24</v>
      </c>
      <c r="AJ82">
        <f t="shared" si="20"/>
        <v>6</v>
      </c>
    </row>
    <row r="83" spans="2:36" x14ac:dyDescent="0.2">
      <c r="B83" s="56">
        <f t="shared" si="24"/>
        <v>48305</v>
      </c>
      <c r="C83" s="49">
        <v>5.8877414285714291</v>
      </c>
      <c r="D83" s="49">
        <v>5.4961355518366215</v>
      </c>
      <c r="E83" s="57">
        <f t="shared" si="22"/>
        <v>2032</v>
      </c>
      <c r="K83">
        <f t="shared" si="25"/>
        <v>4</v>
      </c>
      <c r="L83" s="77">
        <f t="shared" si="26"/>
        <v>2032</v>
      </c>
      <c r="M83" s="52">
        <f t="shared" si="23"/>
        <v>48305</v>
      </c>
      <c r="N83" s="53">
        <v>44.485500000000002</v>
      </c>
      <c r="O83" s="53">
        <v>51.472999999999999</v>
      </c>
      <c r="P83" s="53">
        <v>51.871400000000001</v>
      </c>
      <c r="Q83" s="54">
        <v>53.896799999999999</v>
      </c>
      <c r="S83" s="74">
        <v>52.496382222222223</v>
      </c>
      <c r="T83" s="76">
        <f t="shared" si="27"/>
        <v>0.98050566193513777</v>
      </c>
      <c r="U83" s="76">
        <f t="shared" si="28"/>
        <v>1.0266764626150746</v>
      </c>
      <c r="AD83" s="105" t="str">
        <f t="shared" si="17"/>
        <v>Winter</v>
      </c>
      <c r="AE83">
        <f t="shared" si="18"/>
        <v>10</v>
      </c>
      <c r="AF83" s="103">
        <f t="shared" si="21"/>
        <v>47757</v>
      </c>
      <c r="AG83" s="104">
        <f>INDEX('[1]HLH-LLH hours'!$16:$16,1,MATCH($AF83,'[1]HLH-LLH hours'!$15:$15,0))</f>
        <v>432</v>
      </c>
      <c r="AH83" s="104">
        <f>INDEX('[1]HLH-LLH hours'!$17:$17,1,MATCH($AF83,'[1]HLH-LLH hours'!$15:$15,0))</f>
        <v>312</v>
      </c>
      <c r="AI83">
        <f t="shared" si="19"/>
        <v>27</v>
      </c>
      <c r="AJ83">
        <f t="shared" si="20"/>
        <v>4</v>
      </c>
    </row>
    <row r="84" spans="2:36" x14ac:dyDescent="0.2">
      <c r="B84" s="56">
        <f t="shared" si="24"/>
        <v>48335</v>
      </c>
      <c r="C84" s="49">
        <v>5.9214148979591839</v>
      </c>
      <c r="D84" s="49">
        <v>5.4556214259458775</v>
      </c>
      <c r="E84" s="57">
        <f t="shared" si="22"/>
        <v>2032</v>
      </c>
      <c r="K84">
        <f t="shared" si="25"/>
        <v>5</v>
      </c>
      <c r="L84" s="77">
        <f t="shared" si="26"/>
        <v>2032</v>
      </c>
      <c r="M84" s="52">
        <f t="shared" si="23"/>
        <v>48335</v>
      </c>
      <c r="N84" s="53">
        <v>28.195399999999999</v>
      </c>
      <c r="O84" s="53">
        <v>53.623399999999997</v>
      </c>
      <c r="P84" s="53">
        <v>42.099499999999999</v>
      </c>
      <c r="Q84" s="54">
        <v>56.848700000000001</v>
      </c>
      <c r="S84" s="74">
        <v>55.114667741935477</v>
      </c>
      <c r="T84" s="76">
        <f t="shared" si="27"/>
        <v>0.97294245247167099</v>
      </c>
      <c r="U84" s="76">
        <f t="shared" si="28"/>
        <v>1.0314622645678246</v>
      </c>
      <c r="AD84" s="105" t="str">
        <f t="shared" si="17"/>
        <v>Winter</v>
      </c>
      <c r="AE84">
        <f t="shared" si="18"/>
        <v>11</v>
      </c>
      <c r="AF84" s="103">
        <f t="shared" si="21"/>
        <v>47788</v>
      </c>
      <c r="AG84" s="104">
        <f>INDEX('[1]HLH-LLH hours'!$16:$16,1,MATCH($AF84,'[1]HLH-LLH hours'!$15:$15,0))</f>
        <v>400</v>
      </c>
      <c r="AH84" s="104">
        <f>INDEX('[1]HLH-LLH hours'!$17:$17,1,MATCH($AF84,'[1]HLH-LLH hours'!$15:$15,0))</f>
        <v>320</v>
      </c>
      <c r="AI84">
        <f t="shared" si="19"/>
        <v>25</v>
      </c>
      <c r="AJ84">
        <f t="shared" si="20"/>
        <v>5</v>
      </c>
    </row>
    <row r="85" spans="2:36" x14ac:dyDescent="0.2">
      <c r="B85" s="56">
        <f t="shared" si="24"/>
        <v>48366</v>
      </c>
      <c r="C85" s="49">
        <v>5.9923332653061232</v>
      </c>
      <c r="D85" s="49">
        <v>5.4726827181466877</v>
      </c>
      <c r="E85" s="57">
        <f t="shared" si="22"/>
        <v>2032</v>
      </c>
      <c r="K85">
        <f t="shared" si="25"/>
        <v>6</v>
      </c>
      <c r="L85" s="77">
        <f t="shared" si="26"/>
        <v>2032</v>
      </c>
      <c r="M85" s="52">
        <f t="shared" si="23"/>
        <v>48366</v>
      </c>
      <c r="N85" s="53">
        <v>55.993400000000001</v>
      </c>
      <c r="O85" s="53">
        <v>74.483199999999997</v>
      </c>
      <c r="P85" s="53">
        <v>67.543999999999997</v>
      </c>
      <c r="Q85" s="54">
        <v>75.637100000000004</v>
      </c>
      <c r="S85" s="74">
        <v>74.970402222222233</v>
      </c>
      <c r="T85" s="76">
        <f t="shared" si="27"/>
        <v>0.99350140578440405</v>
      </c>
      <c r="U85" s="76">
        <f t="shared" si="28"/>
        <v>1.0088928131371309</v>
      </c>
      <c r="AD85" s="105" t="str">
        <f t="shared" si="17"/>
        <v>Winter</v>
      </c>
      <c r="AE85">
        <f t="shared" si="18"/>
        <v>12</v>
      </c>
      <c r="AF85" s="103">
        <f t="shared" si="21"/>
        <v>47818</v>
      </c>
      <c r="AG85" s="104">
        <f>INDEX('[1]HLH-LLH hours'!$16:$16,1,MATCH($AF85,'[1]HLH-LLH hours'!$15:$15,0))</f>
        <v>400</v>
      </c>
      <c r="AH85" s="104">
        <f>INDEX('[1]HLH-LLH hours'!$17:$17,1,MATCH($AF85,'[1]HLH-LLH hours'!$15:$15,0))</f>
        <v>344</v>
      </c>
      <c r="AI85">
        <f t="shared" si="19"/>
        <v>25</v>
      </c>
      <c r="AJ85">
        <f t="shared" si="20"/>
        <v>6</v>
      </c>
    </row>
    <row r="86" spans="2:36" x14ac:dyDescent="0.2">
      <c r="B86" s="56">
        <f t="shared" si="24"/>
        <v>48396</v>
      </c>
      <c r="C86" s="49">
        <v>6.4458026530612251</v>
      </c>
      <c r="D86" s="49">
        <v>6.0431277960510883</v>
      </c>
      <c r="E86" s="57">
        <f t="shared" si="22"/>
        <v>2032</v>
      </c>
      <c r="K86">
        <f t="shared" si="25"/>
        <v>7</v>
      </c>
      <c r="L86" s="77">
        <f t="shared" si="26"/>
        <v>2032</v>
      </c>
      <c r="M86" s="52">
        <f t="shared" si="23"/>
        <v>48396</v>
      </c>
      <c r="N86" s="53">
        <v>96.886200000000002</v>
      </c>
      <c r="O86" s="53">
        <v>112.6245</v>
      </c>
      <c r="P86" s="53">
        <v>106.88330000000001</v>
      </c>
      <c r="Q86" s="54">
        <v>118.521</v>
      </c>
      <c r="S86" s="74">
        <v>115.2240322580645</v>
      </c>
      <c r="T86" s="76">
        <f t="shared" si="27"/>
        <v>0.97743932227399932</v>
      </c>
      <c r="U86" s="76">
        <f t="shared" si="28"/>
        <v>1.0286135424817573</v>
      </c>
      <c r="AD86" s="105" t="str">
        <f t="shared" si="17"/>
        <v>Winter</v>
      </c>
      <c r="AE86">
        <f t="shared" si="18"/>
        <v>1</v>
      </c>
      <c r="AF86" s="103">
        <f t="shared" si="21"/>
        <v>47849</v>
      </c>
      <c r="AG86" s="104">
        <f>INDEX('[1]HLH-LLH hours'!$16:$16,1,MATCH($AF86,'[1]HLH-LLH hours'!$15:$15,0))</f>
        <v>416</v>
      </c>
      <c r="AH86" s="104">
        <f>INDEX('[1]HLH-LLH hours'!$17:$17,1,MATCH($AF86,'[1]HLH-LLH hours'!$15:$15,0))</f>
        <v>328</v>
      </c>
      <c r="AI86">
        <f t="shared" si="19"/>
        <v>26</v>
      </c>
      <c r="AJ86">
        <f t="shared" si="20"/>
        <v>5</v>
      </c>
    </row>
    <row r="87" spans="2:36" x14ac:dyDescent="0.2">
      <c r="B87" s="56">
        <f t="shared" si="24"/>
        <v>48427</v>
      </c>
      <c r="C87" s="49">
        <v>6.5275373469387761</v>
      </c>
      <c r="D87" s="49">
        <v>6.1795150442787055</v>
      </c>
      <c r="E87" s="57">
        <f t="shared" si="22"/>
        <v>2032</v>
      </c>
      <c r="K87">
        <f t="shared" si="25"/>
        <v>8</v>
      </c>
      <c r="L87" s="77">
        <f t="shared" si="26"/>
        <v>2032</v>
      </c>
      <c r="M87" s="52">
        <f t="shared" si="23"/>
        <v>48427</v>
      </c>
      <c r="N87" s="53">
        <v>121.2025</v>
      </c>
      <c r="O87" s="53">
        <v>131.00069999999999</v>
      </c>
      <c r="P87" s="53">
        <v>111.6083</v>
      </c>
      <c r="Q87" s="54">
        <v>122.8888</v>
      </c>
      <c r="S87" s="74">
        <v>127.42448602150537</v>
      </c>
      <c r="T87" s="76">
        <f t="shared" si="27"/>
        <v>1.0280653592582754</v>
      </c>
      <c r="U87" s="76">
        <f t="shared" si="28"/>
        <v>0.96440491020901675</v>
      </c>
      <c r="AD87" s="105" t="str">
        <f t="shared" si="17"/>
        <v>Winter</v>
      </c>
      <c r="AE87">
        <f t="shared" si="18"/>
        <v>2</v>
      </c>
      <c r="AF87" s="103">
        <f t="shared" si="21"/>
        <v>47880</v>
      </c>
      <c r="AG87" s="104">
        <f>INDEX('[1]HLH-LLH hours'!$16:$16,1,MATCH($AF87,'[1]HLH-LLH hours'!$15:$15,0))</f>
        <v>368</v>
      </c>
      <c r="AH87" s="104">
        <f>INDEX('[1]HLH-LLH hours'!$17:$17,1,MATCH($AF87,'[1]HLH-LLH hours'!$15:$15,0))</f>
        <v>304</v>
      </c>
      <c r="AI87">
        <f t="shared" si="19"/>
        <v>23</v>
      </c>
      <c r="AJ87">
        <f t="shared" si="20"/>
        <v>5</v>
      </c>
    </row>
    <row r="88" spans="2:36" x14ac:dyDescent="0.2">
      <c r="B88" s="56">
        <f t="shared" si="24"/>
        <v>48458</v>
      </c>
      <c r="C88" s="49">
        <v>6.5187618367346936</v>
      </c>
      <c r="D88" s="49">
        <v>6.2233280302928682</v>
      </c>
      <c r="E88" s="57">
        <f t="shared" si="22"/>
        <v>2032</v>
      </c>
      <c r="K88">
        <f t="shared" si="25"/>
        <v>9</v>
      </c>
      <c r="L88" s="77">
        <f t="shared" si="26"/>
        <v>2032</v>
      </c>
      <c r="M88" s="52">
        <f t="shared" si="23"/>
        <v>48458</v>
      </c>
      <c r="N88" s="53">
        <v>88.229299999999995</v>
      </c>
      <c r="O88" s="53">
        <v>100.6434</v>
      </c>
      <c r="P88" s="53">
        <v>96.998699999999999</v>
      </c>
      <c r="Q88" s="54">
        <v>102.59350000000001</v>
      </c>
      <c r="S88" s="74">
        <v>101.5101111111111</v>
      </c>
      <c r="T88" s="76">
        <f t="shared" si="27"/>
        <v>0.99146182482095391</v>
      </c>
      <c r="U88" s="76">
        <f t="shared" si="28"/>
        <v>1.0106727189738078</v>
      </c>
      <c r="AD88" s="105" t="str">
        <f t="shared" si="17"/>
        <v>Winter</v>
      </c>
      <c r="AE88">
        <f t="shared" si="18"/>
        <v>3</v>
      </c>
      <c r="AF88" s="103">
        <f t="shared" si="21"/>
        <v>47908</v>
      </c>
      <c r="AG88" s="104">
        <f>INDEX('[1]HLH-LLH hours'!$16:$16,1,MATCH($AF88,'[1]HLH-LLH hours'!$15:$15,0))</f>
        <v>416</v>
      </c>
      <c r="AH88" s="104">
        <f>INDEX('[1]HLH-LLH hours'!$17:$17,1,MATCH($AF88,'[1]HLH-LLH hours'!$15:$15,0))</f>
        <v>328</v>
      </c>
      <c r="AI88">
        <f t="shared" si="19"/>
        <v>26</v>
      </c>
      <c r="AJ88">
        <f t="shared" si="20"/>
        <v>5</v>
      </c>
    </row>
    <row r="89" spans="2:36" x14ac:dyDescent="0.2">
      <c r="B89" s="56">
        <f t="shared" si="24"/>
        <v>48488</v>
      </c>
      <c r="C89" s="49">
        <v>6.4691700000000001</v>
      </c>
      <c r="D89" s="49">
        <v>6.3554886139873545</v>
      </c>
      <c r="E89" s="57">
        <f t="shared" si="22"/>
        <v>2032</v>
      </c>
      <c r="K89">
        <f t="shared" si="25"/>
        <v>10</v>
      </c>
      <c r="L89" s="77">
        <f t="shared" si="26"/>
        <v>2032</v>
      </c>
      <c r="M89" s="52">
        <f t="shared" si="23"/>
        <v>48488</v>
      </c>
      <c r="N89" s="53">
        <v>71.036199999999994</v>
      </c>
      <c r="O89" s="53">
        <v>83.059399999999997</v>
      </c>
      <c r="P89" s="53">
        <v>84.4024</v>
      </c>
      <c r="Q89" s="54">
        <v>88.457899999999995</v>
      </c>
      <c r="S89" s="74">
        <v>85.439383870967745</v>
      </c>
      <c r="T89" s="76">
        <f t="shared" si="27"/>
        <v>0.97214418265747271</v>
      </c>
      <c r="U89" s="76">
        <f t="shared" si="28"/>
        <v>1.0353293293124735</v>
      </c>
      <c r="AD89" s="105" t="str">
        <f t="shared" si="17"/>
        <v>Winter</v>
      </c>
      <c r="AE89">
        <f t="shared" si="18"/>
        <v>4</v>
      </c>
      <c r="AF89" s="103">
        <f t="shared" si="21"/>
        <v>47939</v>
      </c>
      <c r="AG89" s="104">
        <f>INDEX('[1]HLH-LLH hours'!$16:$16,1,MATCH($AF89,'[1]HLH-LLH hours'!$15:$15,0))</f>
        <v>416</v>
      </c>
      <c r="AH89" s="104">
        <f>INDEX('[1]HLH-LLH hours'!$17:$17,1,MATCH($AF89,'[1]HLH-LLH hours'!$15:$15,0))</f>
        <v>304</v>
      </c>
      <c r="AI89">
        <f t="shared" si="19"/>
        <v>26</v>
      </c>
      <c r="AJ89">
        <f t="shared" si="20"/>
        <v>4</v>
      </c>
    </row>
    <row r="90" spans="2:36" x14ac:dyDescent="0.2">
      <c r="B90" s="56">
        <f t="shared" si="24"/>
        <v>48519</v>
      </c>
      <c r="C90" s="49">
        <v>6.6673332653061221</v>
      </c>
      <c r="D90" s="49">
        <v>6.6526952932316643</v>
      </c>
      <c r="E90" s="57">
        <f t="shared" si="22"/>
        <v>2032</v>
      </c>
      <c r="K90">
        <f t="shared" si="25"/>
        <v>11</v>
      </c>
      <c r="L90" s="77">
        <f t="shared" si="26"/>
        <v>2032</v>
      </c>
      <c r="M90" s="52">
        <f t="shared" si="23"/>
        <v>48519</v>
      </c>
      <c r="N90" s="53">
        <v>93.286799999999999</v>
      </c>
      <c r="O90" s="53">
        <v>93.233699999999999</v>
      </c>
      <c r="P90" s="53">
        <v>100.5294</v>
      </c>
      <c r="Q90" s="54">
        <v>100.205</v>
      </c>
      <c r="S90" s="74">
        <v>96.337427184466023</v>
      </c>
      <c r="T90" s="76">
        <f t="shared" si="27"/>
        <v>0.96778274783565643</v>
      </c>
      <c r="U90" s="76">
        <f t="shared" si="28"/>
        <v>1.0401461086160042</v>
      </c>
      <c r="AD90" s="105" t="str">
        <f t="shared" si="17"/>
        <v>Winter</v>
      </c>
      <c r="AE90">
        <f t="shared" si="18"/>
        <v>5</v>
      </c>
      <c r="AF90" s="103">
        <f t="shared" si="21"/>
        <v>47969</v>
      </c>
      <c r="AG90" s="104">
        <f>INDEX('[1]HLH-LLH hours'!$16:$16,1,MATCH($AF90,'[1]HLH-LLH hours'!$15:$15,0))</f>
        <v>416</v>
      </c>
      <c r="AH90" s="104">
        <f>INDEX('[1]HLH-LLH hours'!$17:$17,1,MATCH($AF90,'[1]HLH-LLH hours'!$15:$15,0))</f>
        <v>328</v>
      </c>
      <c r="AI90">
        <f t="shared" si="19"/>
        <v>26</v>
      </c>
      <c r="AJ90">
        <f t="shared" si="20"/>
        <v>5</v>
      </c>
    </row>
    <row r="91" spans="2:36" x14ac:dyDescent="0.2">
      <c r="B91" s="58">
        <f t="shared" si="24"/>
        <v>48549</v>
      </c>
      <c r="C91" s="59">
        <v>7.0317210204081633</v>
      </c>
      <c r="D91" s="59">
        <v>7.1701008857142128</v>
      </c>
      <c r="E91" s="60">
        <f t="shared" si="22"/>
        <v>2032</v>
      </c>
      <c r="K91">
        <f t="shared" si="25"/>
        <v>12</v>
      </c>
      <c r="L91" s="77">
        <f t="shared" si="26"/>
        <v>2032</v>
      </c>
      <c r="M91" s="61">
        <f t="shared" si="23"/>
        <v>48549</v>
      </c>
      <c r="N91" s="62">
        <v>104.6738</v>
      </c>
      <c r="O91" s="62">
        <v>98.706599999999995</v>
      </c>
      <c r="P91" s="62">
        <v>99.736800000000002</v>
      </c>
      <c r="Q91" s="63">
        <v>92.973299999999995</v>
      </c>
      <c r="S91" s="74">
        <v>96.179016129032249</v>
      </c>
      <c r="T91" s="76">
        <f t="shared" si="27"/>
        <v>1.0262799930036379</v>
      </c>
      <c r="U91" s="76">
        <f t="shared" si="28"/>
        <v>0.96666927716611784</v>
      </c>
      <c r="AD91" s="105" t="str">
        <f t="shared" si="17"/>
        <v>Summer</v>
      </c>
      <c r="AE91">
        <f t="shared" si="18"/>
        <v>6</v>
      </c>
      <c r="AF91" s="103">
        <f t="shared" si="21"/>
        <v>48000</v>
      </c>
      <c r="AG91" s="104">
        <f>INDEX('[1]HLH-LLH hours'!$16:$16,1,MATCH($AF91,'[1]HLH-LLH hours'!$15:$15,0))</f>
        <v>400</v>
      </c>
      <c r="AH91" s="104">
        <f>INDEX('[1]HLH-LLH hours'!$17:$17,1,MATCH($AF91,'[1]HLH-LLH hours'!$15:$15,0))</f>
        <v>320</v>
      </c>
      <c r="AI91">
        <f t="shared" si="19"/>
        <v>25</v>
      </c>
      <c r="AJ91">
        <f t="shared" si="20"/>
        <v>5</v>
      </c>
    </row>
    <row r="92" spans="2:36" x14ac:dyDescent="0.2">
      <c r="B92" s="138">
        <f t="shared" si="24"/>
        <v>48580</v>
      </c>
      <c r="C92" s="49">
        <v>6.7563128571428575</v>
      </c>
      <c r="D92" s="49">
        <v>6.8681520950424888</v>
      </c>
      <c r="E92" s="137">
        <f t="shared" si="22"/>
        <v>2033</v>
      </c>
      <c r="K92">
        <f t="shared" si="25"/>
        <v>1</v>
      </c>
      <c r="L92" s="77">
        <f t="shared" si="26"/>
        <v>2033</v>
      </c>
      <c r="M92" s="52">
        <f t="shared" si="23"/>
        <v>48580</v>
      </c>
      <c r="N92" s="136">
        <v>82.489000000000004</v>
      </c>
      <c r="O92" s="136">
        <v>86.223799999999997</v>
      </c>
      <c r="P92" s="136">
        <v>77.101699999999994</v>
      </c>
      <c r="Q92" s="135">
        <v>78.798900000000003</v>
      </c>
      <c r="S92" s="74">
        <v>82.790781720430104</v>
      </c>
      <c r="T92" s="76">
        <f t="shared" si="27"/>
        <v>1.0414661899335917</v>
      </c>
      <c r="U92" s="76">
        <f t="shared" si="28"/>
        <v>0.9517835000772189</v>
      </c>
      <c r="AD92" s="105" t="str">
        <f t="shared" si="17"/>
        <v>Summer</v>
      </c>
      <c r="AE92">
        <f t="shared" si="18"/>
        <v>7</v>
      </c>
      <c r="AF92" s="103">
        <f t="shared" si="21"/>
        <v>48030</v>
      </c>
      <c r="AG92" s="104">
        <f>INDEX('[1]HLH-LLH hours'!$16:$16,1,MATCH($AF92,'[1]HLH-LLH hours'!$15:$15,0))</f>
        <v>400</v>
      </c>
      <c r="AH92" s="104">
        <f>INDEX('[1]HLH-LLH hours'!$17:$17,1,MATCH($AF92,'[1]HLH-LLH hours'!$15:$15,0))</f>
        <v>344</v>
      </c>
      <c r="AI92">
        <f t="shared" si="19"/>
        <v>25</v>
      </c>
      <c r="AJ92">
        <f t="shared" si="20"/>
        <v>6</v>
      </c>
    </row>
    <row r="93" spans="2:36" x14ac:dyDescent="0.2">
      <c r="B93" s="56">
        <f t="shared" si="24"/>
        <v>48611</v>
      </c>
      <c r="C93" s="49">
        <v>6.6072312244897962</v>
      </c>
      <c r="D93" s="49">
        <v>6.5751720803313098</v>
      </c>
      <c r="E93" s="57">
        <f t="shared" si="22"/>
        <v>2033</v>
      </c>
      <c r="K93">
        <f t="shared" si="25"/>
        <v>2</v>
      </c>
      <c r="L93" s="77">
        <f t="shared" si="26"/>
        <v>2033</v>
      </c>
      <c r="M93" s="52">
        <f t="shared" si="23"/>
        <v>48611</v>
      </c>
      <c r="N93" s="53">
        <v>114.6116</v>
      </c>
      <c r="O93" s="53">
        <v>97.618499999999997</v>
      </c>
      <c r="P93" s="53">
        <v>101.7469</v>
      </c>
      <c r="Q93" s="54">
        <v>90.075800000000001</v>
      </c>
      <c r="S93" s="74">
        <v>94.385914285714279</v>
      </c>
      <c r="T93" s="76">
        <f t="shared" si="27"/>
        <v>1.034248603075459</v>
      </c>
      <c r="U93" s="76">
        <f t="shared" si="28"/>
        <v>0.9543351958993882</v>
      </c>
      <c r="AD93" s="105" t="str">
        <f t="shared" si="17"/>
        <v>Summer</v>
      </c>
      <c r="AE93">
        <f t="shared" si="18"/>
        <v>8</v>
      </c>
      <c r="AF93" s="103">
        <f t="shared" si="21"/>
        <v>48061</v>
      </c>
      <c r="AG93" s="104">
        <f>INDEX('[1]HLH-LLH hours'!$16:$16,1,MATCH($AF93,'[1]HLH-LLH hours'!$15:$15,0))</f>
        <v>416</v>
      </c>
      <c r="AH93" s="104">
        <f>INDEX('[1]HLH-LLH hours'!$17:$17,1,MATCH($AF93,'[1]HLH-LLH hours'!$15:$15,0))</f>
        <v>328</v>
      </c>
      <c r="AI93">
        <f t="shared" si="19"/>
        <v>26</v>
      </c>
      <c r="AJ93">
        <f t="shared" si="20"/>
        <v>5</v>
      </c>
    </row>
    <row r="94" spans="2:36" x14ac:dyDescent="0.2">
      <c r="B94" s="56">
        <f t="shared" si="24"/>
        <v>48639</v>
      </c>
      <c r="C94" s="49">
        <v>5.8294761224489804</v>
      </c>
      <c r="D94" s="49">
        <v>5.5710815302655536</v>
      </c>
      <c r="E94" s="57">
        <f t="shared" si="22"/>
        <v>2033</v>
      </c>
      <c r="K94">
        <f t="shared" si="25"/>
        <v>3</v>
      </c>
      <c r="L94" s="77">
        <f t="shared" si="26"/>
        <v>2033</v>
      </c>
      <c r="M94" s="52">
        <f t="shared" si="23"/>
        <v>48639</v>
      </c>
      <c r="N94" s="53">
        <v>52.668100000000003</v>
      </c>
      <c r="O94" s="53">
        <v>62.4011</v>
      </c>
      <c r="P94" s="53">
        <v>63.839100000000002</v>
      </c>
      <c r="Q94" s="54">
        <v>67.560599999999994</v>
      </c>
      <c r="S94" s="74">
        <v>64.56072920592193</v>
      </c>
      <c r="T94" s="76">
        <f t="shared" si="27"/>
        <v>0.96654887216292729</v>
      </c>
      <c r="U94" s="76">
        <f t="shared" si="28"/>
        <v>1.0464658753235225</v>
      </c>
      <c r="AD94" s="105" t="str">
        <f t="shared" si="17"/>
        <v>Summer</v>
      </c>
      <c r="AE94">
        <f t="shared" si="18"/>
        <v>9</v>
      </c>
      <c r="AF94" s="103">
        <f t="shared" si="21"/>
        <v>48092</v>
      </c>
      <c r="AG94" s="104">
        <f>INDEX('[1]HLH-LLH hours'!$16:$16,1,MATCH($AF94,'[1]HLH-LLH hours'!$15:$15,0))</f>
        <v>400</v>
      </c>
      <c r="AH94" s="104">
        <f>INDEX('[1]HLH-LLH hours'!$17:$17,1,MATCH($AF94,'[1]HLH-LLH hours'!$15:$15,0))</f>
        <v>320</v>
      </c>
      <c r="AI94">
        <f t="shared" si="19"/>
        <v>25</v>
      </c>
      <c r="AJ94">
        <f t="shared" si="20"/>
        <v>5</v>
      </c>
    </row>
    <row r="95" spans="2:36" x14ac:dyDescent="0.2">
      <c r="B95" s="56">
        <f t="shared" si="24"/>
        <v>48670</v>
      </c>
      <c r="C95" s="49">
        <v>5.7529455102040821</v>
      </c>
      <c r="D95" s="49">
        <v>5.287534193719778</v>
      </c>
      <c r="E95" s="57">
        <f t="shared" si="22"/>
        <v>2033</v>
      </c>
      <c r="K95">
        <f t="shared" si="25"/>
        <v>4</v>
      </c>
      <c r="L95" s="77">
        <f t="shared" si="26"/>
        <v>2033</v>
      </c>
      <c r="M95" s="52">
        <f t="shared" si="23"/>
        <v>48670</v>
      </c>
      <c r="N95" s="53">
        <v>39.7759</v>
      </c>
      <c r="O95" s="53">
        <v>49.844499999999996</v>
      </c>
      <c r="P95" s="53">
        <v>49.164200000000001</v>
      </c>
      <c r="Q95" s="54">
        <v>53.081800000000001</v>
      </c>
      <c r="S95" s="74">
        <v>51.211359999999999</v>
      </c>
      <c r="T95" s="76">
        <f t="shared" si="27"/>
        <v>0.97330943759353383</v>
      </c>
      <c r="U95" s="76">
        <f t="shared" si="28"/>
        <v>1.0365239275035851</v>
      </c>
      <c r="AD95" s="105" t="str">
        <f t="shared" si="17"/>
        <v>Winter</v>
      </c>
      <c r="AE95">
        <f t="shared" si="18"/>
        <v>10</v>
      </c>
      <c r="AF95" s="103">
        <f t="shared" si="21"/>
        <v>48122</v>
      </c>
      <c r="AG95" s="104">
        <f>INDEX('[1]HLH-LLH hours'!$16:$16,1,MATCH($AF95,'[1]HLH-LLH hours'!$15:$15,0))</f>
        <v>432</v>
      </c>
      <c r="AH95" s="104">
        <f>INDEX('[1]HLH-LLH hours'!$17:$17,1,MATCH($AF95,'[1]HLH-LLH hours'!$15:$15,0))</f>
        <v>312</v>
      </c>
      <c r="AI95">
        <f t="shared" si="19"/>
        <v>27</v>
      </c>
      <c r="AJ95">
        <f t="shared" si="20"/>
        <v>4</v>
      </c>
    </row>
    <row r="96" spans="2:36" x14ac:dyDescent="0.2">
      <c r="B96" s="56">
        <f t="shared" si="24"/>
        <v>48700</v>
      </c>
      <c r="C96" s="49">
        <v>5.7876393877551022</v>
      </c>
      <c r="D96" s="49">
        <v>5.2842353335963583</v>
      </c>
      <c r="E96" s="57">
        <f t="shared" si="22"/>
        <v>2033</v>
      </c>
      <c r="K96">
        <f t="shared" si="25"/>
        <v>5</v>
      </c>
      <c r="L96" s="77">
        <f t="shared" si="26"/>
        <v>2033</v>
      </c>
      <c r="M96" s="52">
        <f t="shared" si="23"/>
        <v>48700</v>
      </c>
      <c r="N96" s="53">
        <v>23.319400000000002</v>
      </c>
      <c r="O96" s="53">
        <v>53.796300000000002</v>
      </c>
      <c r="P96" s="53">
        <v>36.507599999999996</v>
      </c>
      <c r="Q96" s="54">
        <v>52.441499999999998</v>
      </c>
      <c r="S96" s="74">
        <v>53.16988709677419</v>
      </c>
      <c r="T96" s="76">
        <f t="shared" si="27"/>
        <v>1.0117813472517947</v>
      </c>
      <c r="U96" s="76">
        <f t="shared" si="28"/>
        <v>0.98630075900954128</v>
      </c>
      <c r="AD96" s="105" t="str">
        <f t="shared" si="17"/>
        <v>Winter</v>
      </c>
      <c r="AE96">
        <f t="shared" si="18"/>
        <v>11</v>
      </c>
      <c r="AF96" s="103">
        <f t="shared" si="21"/>
        <v>48153</v>
      </c>
      <c r="AG96" s="104">
        <f>INDEX('[1]HLH-LLH hours'!$16:$16,1,MATCH($AF96,'[1]HLH-LLH hours'!$15:$15,0))</f>
        <v>384</v>
      </c>
      <c r="AH96" s="104">
        <f>INDEX('[1]HLH-LLH hours'!$17:$17,1,MATCH($AF96,'[1]HLH-LLH hours'!$15:$15,0))</f>
        <v>336</v>
      </c>
      <c r="AI96">
        <f t="shared" si="19"/>
        <v>24</v>
      </c>
      <c r="AJ96">
        <f t="shared" si="20"/>
        <v>6</v>
      </c>
    </row>
    <row r="97" spans="2:36" x14ac:dyDescent="0.2">
      <c r="B97" s="56">
        <f t="shared" si="24"/>
        <v>48731</v>
      </c>
      <c r="C97" s="49">
        <v>5.8585577551020416</v>
      </c>
      <c r="D97" s="49">
        <v>5.3068634522554374</v>
      </c>
      <c r="E97" s="57">
        <f t="shared" si="22"/>
        <v>2033</v>
      </c>
      <c r="K97">
        <f t="shared" si="25"/>
        <v>6</v>
      </c>
      <c r="L97" s="77">
        <f t="shared" si="26"/>
        <v>2033</v>
      </c>
      <c r="M97" s="52">
        <f t="shared" si="23"/>
        <v>48731</v>
      </c>
      <c r="N97" s="53">
        <v>47.997</v>
      </c>
      <c r="O97" s="53">
        <v>75.296400000000006</v>
      </c>
      <c r="P97" s="53">
        <v>63.682600000000001</v>
      </c>
      <c r="Q97" s="54">
        <v>77.169700000000006</v>
      </c>
      <c r="S97" s="74">
        <v>76.087348888888897</v>
      </c>
      <c r="T97" s="76">
        <f t="shared" si="27"/>
        <v>0.98960472535264798</v>
      </c>
      <c r="U97" s="76">
        <f t="shared" si="28"/>
        <v>1.0142251126753237</v>
      </c>
      <c r="AD97" s="105" t="str">
        <f t="shared" si="17"/>
        <v>Winter</v>
      </c>
      <c r="AE97">
        <f t="shared" si="18"/>
        <v>12</v>
      </c>
      <c r="AF97" s="103">
        <f t="shared" si="21"/>
        <v>48183</v>
      </c>
      <c r="AG97" s="104">
        <f>INDEX('[1]HLH-LLH hours'!$16:$16,1,MATCH($AF97,'[1]HLH-LLH hours'!$15:$15,0))</f>
        <v>416</v>
      </c>
      <c r="AH97" s="104">
        <f>INDEX('[1]HLH-LLH hours'!$17:$17,1,MATCH($AF97,'[1]HLH-LLH hours'!$15:$15,0))</f>
        <v>328</v>
      </c>
      <c r="AI97">
        <f t="shared" si="19"/>
        <v>26</v>
      </c>
      <c r="AJ97">
        <f t="shared" si="20"/>
        <v>5</v>
      </c>
    </row>
    <row r="98" spans="2:36" x14ac:dyDescent="0.2">
      <c r="B98" s="56">
        <f t="shared" si="24"/>
        <v>48761</v>
      </c>
      <c r="C98" s="49">
        <v>6.285802653061225</v>
      </c>
      <c r="D98" s="49">
        <v>5.8797311305629751</v>
      </c>
      <c r="E98" s="57">
        <f t="shared" si="22"/>
        <v>2033</v>
      </c>
      <c r="K98">
        <f t="shared" si="25"/>
        <v>7</v>
      </c>
      <c r="L98" s="77">
        <f t="shared" si="26"/>
        <v>2033</v>
      </c>
      <c r="M98" s="52">
        <f t="shared" si="23"/>
        <v>48761</v>
      </c>
      <c r="N98" s="53">
        <v>83.012600000000006</v>
      </c>
      <c r="O98" s="53">
        <v>111.62649999999999</v>
      </c>
      <c r="P98" s="53">
        <v>100.1058</v>
      </c>
      <c r="Q98" s="54">
        <v>118.5583</v>
      </c>
      <c r="S98" s="74">
        <v>114.83152580645161</v>
      </c>
      <c r="T98" s="76">
        <f t="shared" si="27"/>
        <v>0.97208932143030402</v>
      </c>
      <c r="U98" s="76">
        <f t="shared" si="28"/>
        <v>1.0324542774066232</v>
      </c>
      <c r="AD98" s="105" t="str">
        <f t="shared" si="17"/>
        <v>Winter</v>
      </c>
      <c r="AE98">
        <f t="shared" si="18"/>
        <v>1</v>
      </c>
      <c r="AF98" s="103">
        <f t="shared" si="21"/>
        <v>48214</v>
      </c>
      <c r="AG98" s="104">
        <f>INDEX('[1]HLH-LLH hours'!$16:$16,1,MATCH($AF98,'[1]HLH-LLH hours'!$15:$15,0))</f>
        <v>416</v>
      </c>
      <c r="AH98" s="104">
        <f>INDEX('[1]HLH-LLH hours'!$17:$17,1,MATCH($AF98,'[1]HLH-LLH hours'!$15:$15,0))</f>
        <v>328</v>
      </c>
      <c r="AI98">
        <f t="shared" si="19"/>
        <v>26</v>
      </c>
      <c r="AJ98">
        <f t="shared" si="20"/>
        <v>5</v>
      </c>
    </row>
    <row r="99" spans="2:36" x14ac:dyDescent="0.2">
      <c r="B99" s="56">
        <f t="shared" si="24"/>
        <v>48792</v>
      </c>
      <c r="C99" s="49">
        <v>6.4169251020408176</v>
      </c>
      <c r="D99" s="49">
        <v>6.0134380549403135</v>
      </c>
      <c r="E99" s="57">
        <f t="shared" si="22"/>
        <v>2033</v>
      </c>
      <c r="K99">
        <f t="shared" si="25"/>
        <v>8</v>
      </c>
      <c r="L99" s="77">
        <f t="shared" si="26"/>
        <v>2033</v>
      </c>
      <c r="M99" s="52">
        <f t="shared" si="23"/>
        <v>48792</v>
      </c>
      <c r="N99" s="53">
        <v>107.13500000000001</v>
      </c>
      <c r="O99" s="53">
        <v>120.20489999999999</v>
      </c>
      <c r="P99" s="53">
        <v>110.8554</v>
      </c>
      <c r="Q99" s="54">
        <v>136.1002</v>
      </c>
      <c r="S99" s="74">
        <v>126.87067096774193</v>
      </c>
      <c r="T99" s="76">
        <f t="shared" si="27"/>
        <v>0.94746011101780359</v>
      </c>
      <c r="U99" s="76">
        <f t="shared" si="28"/>
        <v>1.0727475385907337</v>
      </c>
      <c r="AD99" s="105" t="str">
        <f t="shared" si="17"/>
        <v>Winter</v>
      </c>
      <c r="AE99">
        <f t="shared" si="18"/>
        <v>2</v>
      </c>
      <c r="AF99" s="103">
        <f t="shared" si="21"/>
        <v>48245</v>
      </c>
      <c r="AG99" s="104">
        <f>INDEX('[1]HLH-LLH hours'!$16:$16,1,MATCH($AF99,'[1]HLH-LLH hours'!$15:$15,0))</f>
        <v>368</v>
      </c>
      <c r="AH99" s="104">
        <f>INDEX('[1]HLH-LLH hours'!$17:$17,1,MATCH($AF99,'[1]HLH-LLH hours'!$15:$15,0))</f>
        <v>328</v>
      </c>
      <c r="AI99">
        <f t="shared" si="19"/>
        <v>23</v>
      </c>
      <c r="AJ99">
        <f t="shared" si="20"/>
        <v>6</v>
      </c>
    </row>
    <row r="100" spans="2:36" x14ac:dyDescent="0.2">
      <c r="B100" s="56">
        <f t="shared" si="24"/>
        <v>48823</v>
      </c>
      <c r="C100" s="49">
        <v>6.4257006122448983</v>
      </c>
      <c r="D100" s="49">
        <v>6.0638487612013154</v>
      </c>
      <c r="E100" s="57">
        <f t="shared" si="22"/>
        <v>2033</v>
      </c>
      <c r="K100">
        <f t="shared" si="25"/>
        <v>9</v>
      </c>
      <c r="L100" s="77">
        <f t="shared" si="26"/>
        <v>2033</v>
      </c>
      <c r="M100" s="52">
        <f t="shared" si="23"/>
        <v>48823</v>
      </c>
      <c r="N100" s="53">
        <v>73.279700000000005</v>
      </c>
      <c r="O100" s="53">
        <v>100.3758</v>
      </c>
      <c r="P100" s="53">
        <v>88.149799999999999</v>
      </c>
      <c r="Q100" s="54">
        <v>104.6819</v>
      </c>
      <c r="S100" s="74">
        <v>102.28962222222221</v>
      </c>
      <c r="T100" s="76">
        <f t="shared" si="27"/>
        <v>0.98129016237771938</v>
      </c>
      <c r="U100" s="76">
        <f t="shared" si="28"/>
        <v>1.023387297027851</v>
      </c>
      <c r="AD100" s="105" t="str">
        <f t="shared" si="17"/>
        <v>Winter</v>
      </c>
      <c r="AE100">
        <f t="shared" si="18"/>
        <v>3</v>
      </c>
      <c r="AF100" s="103">
        <f t="shared" si="21"/>
        <v>48274</v>
      </c>
      <c r="AG100" s="104">
        <f>INDEX('[1]HLH-LLH hours'!$16:$16,1,MATCH($AF100,'[1]HLH-LLH hours'!$15:$15,0))</f>
        <v>432</v>
      </c>
      <c r="AH100" s="104">
        <f>INDEX('[1]HLH-LLH hours'!$17:$17,1,MATCH($AF100,'[1]HLH-LLH hours'!$15:$15,0))</f>
        <v>312</v>
      </c>
      <c r="AI100">
        <f t="shared" si="19"/>
        <v>27</v>
      </c>
      <c r="AJ100">
        <f t="shared" si="20"/>
        <v>4</v>
      </c>
    </row>
    <row r="101" spans="2:36" x14ac:dyDescent="0.2">
      <c r="B101" s="56">
        <f t="shared" si="24"/>
        <v>48853</v>
      </c>
      <c r="C101" s="49">
        <v>6.4523332653061232</v>
      </c>
      <c r="D101" s="49">
        <v>6.1828139044021251</v>
      </c>
      <c r="E101" s="57">
        <f t="shared" si="22"/>
        <v>2033</v>
      </c>
      <c r="K101">
        <f t="shared" si="25"/>
        <v>10</v>
      </c>
      <c r="L101" s="77">
        <f t="shared" si="26"/>
        <v>2033</v>
      </c>
      <c r="M101" s="52">
        <f t="shared" si="23"/>
        <v>48853</v>
      </c>
      <c r="N101" s="53">
        <v>62.764200000000002</v>
      </c>
      <c r="O101" s="53">
        <v>78.204599999999999</v>
      </c>
      <c r="P101" s="53">
        <v>75.839299999999994</v>
      </c>
      <c r="Q101" s="54">
        <v>83.321299999999994</v>
      </c>
      <c r="S101" s="74">
        <v>80.460349462365585</v>
      </c>
      <c r="T101" s="76">
        <f t="shared" si="27"/>
        <v>0.97196445855084579</v>
      </c>
      <c r="U101" s="76">
        <f t="shared" si="28"/>
        <v>1.0355572720818542</v>
      </c>
      <c r="AD101" s="105" t="str">
        <f t="shared" si="17"/>
        <v>Winter</v>
      </c>
      <c r="AE101">
        <f t="shared" si="18"/>
        <v>4</v>
      </c>
      <c r="AF101" s="103">
        <f t="shared" si="21"/>
        <v>48305</v>
      </c>
      <c r="AG101" s="104">
        <f>INDEX('[1]HLH-LLH hours'!$16:$16,1,MATCH($AF101,'[1]HLH-LLH hours'!$15:$15,0))</f>
        <v>416</v>
      </c>
      <c r="AH101" s="104">
        <f>INDEX('[1]HLH-LLH hours'!$17:$17,1,MATCH($AF101,'[1]HLH-LLH hours'!$15:$15,0))</f>
        <v>304</v>
      </c>
      <c r="AI101">
        <f t="shared" si="19"/>
        <v>26</v>
      </c>
      <c r="AJ101">
        <f t="shared" si="20"/>
        <v>4</v>
      </c>
    </row>
    <row r="102" spans="2:36" x14ac:dyDescent="0.2">
      <c r="B102" s="56">
        <f t="shared" si="24"/>
        <v>48884</v>
      </c>
      <c r="C102" s="49">
        <v>6.553863877551021</v>
      </c>
      <c r="D102" s="49">
        <v>6.5390907977314114</v>
      </c>
      <c r="E102" s="57">
        <f t="shared" si="22"/>
        <v>2033</v>
      </c>
      <c r="K102">
        <f t="shared" si="25"/>
        <v>11</v>
      </c>
      <c r="L102" s="77">
        <f t="shared" si="26"/>
        <v>2033</v>
      </c>
      <c r="M102" s="52">
        <f t="shared" si="23"/>
        <v>48884</v>
      </c>
      <c r="N102" s="53">
        <v>96.588700000000003</v>
      </c>
      <c r="O102" s="53">
        <v>96.962599999999995</v>
      </c>
      <c r="P102" s="53">
        <v>91.444400000000002</v>
      </c>
      <c r="Q102" s="54">
        <v>91.396600000000007</v>
      </c>
      <c r="S102" s="74">
        <v>94.484533425797508</v>
      </c>
      <c r="T102" s="76">
        <f t="shared" si="27"/>
        <v>1.0262272192532824</v>
      </c>
      <c r="U102" s="76">
        <f t="shared" si="28"/>
        <v>0.96731810684949215</v>
      </c>
      <c r="AD102" s="105" t="str">
        <f t="shared" si="17"/>
        <v>Winter</v>
      </c>
      <c r="AE102">
        <f t="shared" si="18"/>
        <v>5</v>
      </c>
      <c r="AF102" s="103">
        <f t="shared" si="21"/>
        <v>48335</v>
      </c>
      <c r="AG102" s="104">
        <f>INDEX('[1]HLH-LLH hours'!$16:$16,1,MATCH($AF102,'[1]HLH-LLH hours'!$15:$15,0))</f>
        <v>400</v>
      </c>
      <c r="AH102" s="104">
        <f>INDEX('[1]HLH-LLH hours'!$17:$17,1,MATCH($AF102,'[1]HLH-LLH hours'!$15:$15,0))</f>
        <v>344</v>
      </c>
      <c r="AI102">
        <f t="shared" si="19"/>
        <v>25</v>
      </c>
      <c r="AJ102">
        <f t="shared" si="20"/>
        <v>6</v>
      </c>
    </row>
    <row r="103" spans="2:36" x14ac:dyDescent="0.2">
      <c r="B103" s="58">
        <f t="shared" si="24"/>
        <v>48914</v>
      </c>
      <c r="C103" s="59">
        <v>6.8958026530612253</v>
      </c>
      <c r="D103" s="59">
        <v>7.0204151076140615</v>
      </c>
      <c r="E103" s="60">
        <f t="shared" si="22"/>
        <v>2033</v>
      </c>
      <c r="K103">
        <f t="shared" si="25"/>
        <v>12</v>
      </c>
      <c r="L103" s="77">
        <f t="shared" si="26"/>
        <v>2033</v>
      </c>
      <c r="M103" s="61">
        <f t="shared" si="23"/>
        <v>48914</v>
      </c>
      <c r="N103" s="62">
        <v>99.579700000000003</v>
      </c>
      <c r="O103" s="62">
        <v>96.377700000000004</v>
      </c>
      <c r="P103" s="62">
        <v>101.25490000000001</v>
      </c>
      <c r="Q103" s="63">
        <v>97.880399999999995</v>
      </c>
      <c r="S103" s="74">
        <v>97.040180645161286</v>
      </c>
      <c r="T103" s="76">
        <f t="shared" si="27"/>
        <v>0.9931731305449264</v>
      </c>
      <c r="U103" s="76">
        <f t="shared" si="28"/>
        <v>1.0086584685771667</v>
      </c>
      <c r="AD103" s="105" t="str">
        <f t="shared" si="17"/>
        <v>Summer</v>
      </c>
      <c r="AE103">
        <f t="shared" si="18"/>
        <v>6</v>
      </c>
      <c r="AF103" s="103">
        <f t="shared" si="21"/>
        <v>48366</v>
      </c>
      <c r="AG103" s="104">
        <f>INDEX('[1]HLH-LLH hours'!$16:$16,1,MATCH($AF103,'[1]HLH-LLH hours'!$15:$15,0))</f>
        <v>416</v>
      </c>
      <c r="AH103" s="104">
        <f>INDEX('[1]HLH-LLH hours'!$17:$17,1,MATCH($AF103,'[1]HLH-LLH hours'!$15:$15,0))</f>
        <v>304</v>
      </c>
      <c r="AI103">
        <f t="shared" si="19"/>
        <v>26</v>
      </c>
      <c r="AJ103">
        <f t="shared" si="20"/>
        <v>4</v>
      </c>
    </row>
    <row r="104" spans="2:36" x14ac:dyDescent="0.2">
      <c r="B104" s="138">
        <f t="shared" si="24"/>
        <v>48945</v>
      </c>
      <c r="C104" s="49">
        <v>7.089986326530612</v>
      </c>
      <c r="D104" s="49">
        <v>7.2178828128143655</v>
      </c>
      <c r="E104" s="137">
        <f t="shared" si="22"/>
        <v>2034</v>
      </c>
      <c r="K104">
        <f t="shared" si="25"/>
        <v>1</v>
      </c>
      <c r="L104" s="77">
        <f t="shared" si="26"/>
        <v>2034</v>
      </c>
      <c r="M104" s="52">
        <f t="shared" si="23"/>
        <v>48945</v>
      </c>
      <c r="N104" s="136">
        <v>84.782600000000002</v>
      </c>
      <c r="O104" s="136">
        <v>88.714500000000001</v>
      </c>
      <c r="P104" s="136">
        <v>77.3994</v>
      </c>
      <c r="Q104" s="135">
        <v>84.384399999999999</v>
      </c>
      <c r="S104" s="74">
        <v>86.712410752688157</v>
      </c>
      <c r="T104" s="76">
        <f t="shared" si="27"/>
        <v>1.0230888431071532</v>
      </c>
      <c r="U104" s="76">
        <f t="shared" si="28"/>
        <v>0.97315250801493847</v>
      </c>
      <c r="AD104" s="105" t="str">
        <f t="shared" si="17"/>
        <v>Summer</v>
      </c>
      <c r="AE104">
        <f t="shared" si="18"/>
        <v>7</v>
      </c>
      <c r="AF104" s="103">
        <f t="shared" si="21"/>
        <v>48396</v>
      </c>
      <c r="AG104" s="104">
        <f>INDEX('[1]HLH-LLH hours'!$16:$16,1,MATCH($AF104,'[1]HLH-LLH hours'!$15:$15,0))</f>
        <v>400</v>
      </c>
      <c r="AH104" s="104">
        <f>INDEX('[1]HLH-LLH hours'!$17:$17,1,MATCH($AF104,'[1]HLH-LLH hours'!$15:$15,0))</f>
        <v>344</v>
      </c>
      <c r="AI104">
        <f t="shared" si="19"/>
        <v>25</v>
      </c>
      <c r="AJ104">
        <f t="shared" si="20"/>
        <v>6</v>
      </c>
    </row>
    <row r="105" spans="2:36" x14ac:dyDescent="0.2">
      <c r="B105" s="56">
        <f t="shared" si="24"/>
        <v>48976</v>
      </c>
      <c r="C105" s="49">
        <v>6.8289659183673468</v>
      </c>
      <c r="D105" s="49">
        <v>6.7582588171810825</v>
      </c>
      <c r="E105" s="57">
        <f t="shared" si="22"/>
        <v>2034</v>
      </c>
      <c r="K105">
        <f t="shared" si="25"/>
        <v>2</v>
      </c>
      <c r="L105" s="77">
        <f t="shared" si="26"/>
        <v>2034</v>
      </c>
      <c r="M105" s="52">
        <f t="shared" si="23"/>
        <v>48976</v>
      </c>
      <c r="N105" s="53">
        <v>110.7777</v>
      </c>
      <c r="O105" s="53">
        <v>94.881600000000006</v>
      </c>
      <c r="P105" s="53">
        <v>107.8723</v>
      </c>
      <c r="Q105" s="54">
        <v>94.998599999999996</v>
      </c>
      <c r="S105" s="74">
        <v>94.931742857142865</v>
      </c>
      <c r="T105" s="76">
        <f t="shared" si="27"/>
        <v>0.99947180094209043</v>
      </c>
      <c r="U105" s="76">
        <f t="shared" si="28"/>
        <v>1.000704265410546</v>
      </c>
      <c r="AD105" s="105" t="str">
        <f t="shared" si="17"/>
        <v>Summer</v>
      </c>
      <c r="AE105">
        <f t="shared" si="18"/>
        <v>8</v>
      </c>
      <c r="AF105" s="103">
        <f t="shared" si="21"/>
        <v>48427</v>
      </c>
      <c r="AG105" s="104">
        <f>INDEX('[1]HLH-LLH hours'!$16:$16,1,MATCH($AF105,'[1]HLH-LLH hours'!$15:$15,0))</f>
        <v>416</v>
      </c>
      <c r="AH105" s="104">
        <f>INDEX('[1]HLH-LLH hours'!$17:$17,1,MATCH($AF105,'[1]HLH-LLH hours'!$15:$15,0))</f>
        <v>328</v>
      </c>
      <c r="AI105">
        <f t="shared" si="19"/>
        <v>26</v>
      </c>
      <c r="AJ105">
        <f t="shared" si="20"/>
        <v>5</v>
      </c>
    </row>
    <row r="106" spans="2:36" x14ac:dyDescent="0.2">
      <c r="B106" s="56">
        <f t="shared" si="24"/>
        <v>49004</v>
      </c>
      <c r="C106" s="49">
        <v>6.0336597959183678</v>
      </c>
      <c r="D106" s="49">
        <v>5.7293237268108248</v>
      </c>
      <c r="E106" s="57">
        <f t="shared" si="22"/>
        <v>2034</v>
      </c>
      <c r="K106">
        <f t="shared" si="25"/>
        <v>3</v>
      </c>
      <c r="L106" s="77">
        <f t="shared" si="26"/>
        <v>2034</v>
      </c>
      <c r="M106" s="52">
        <f t="shared" si="23"/>
        <v>49004</v>
      </c>
      <c r="N106" s="53">
        <v>56.528399999999998</v>
      </c>
      <c r="O106" s="53">
        <v>62.887900000000002</v>
      </c>
      <c r="P106" s="53">
        <v>66.259399999999999</v>
      </c>
      <c r="Q106" s="54">
        <v>68.8566</v>
      </c>
      <c r="S106" s="74">
        <v>65.386238761776582</v>
      </c>
      <c r="T106" s="76">
        <f t="shared" si="27"/>
        <v>0.96179106171133588</v>
      </c>
      <c r="U106" s="76">
        <f t="shared" si="28"/>
        <v>1.0530747953077264</v>
      </c>
      <c r="AD106" s="105" t="str">
        <f t="shared" si="17"/>
        <v>Summer</v>
      </c>
      <c r="AE106">
        <f t="shared" si="18"/>
        <v>9</v>
      </c>
      <c r="AF106" s="103">
        <f t="shared" si="21"/>
        <v>48458</v>
      </c>
      <c r="AG106" s="104">
        <f>INDEX('[1]HLH-LLH hours'!$16:$16,1,MATCH($AF106,'[1]HLH-LLH hours'!$15:$15,0))</f>
        <v>400</v>
      </c>
      <c r="AH106" s="104">
        <f>INDEX('[1]HLH-LLH hours'!$17:$17,1,MATCH($AF106,'[1]HLH-LLH hours'!$15:$15,0))</f>
        <v>320</v>
      </c>
      <c r="AI106">
        <f t="shared" si="19"/>
        <v>25</v>
      </c>
      <c r="AJ106">
        <f t="shared" si="20"/>
        <v>5</v>
      </c>
    </row>
    <row r="107" spans="2:36" x14ac:dyDescent="0.2">
      <c r="B107" s="56">
        <f t="shared" si="24"/>
        <v>49035</v>
      </c>
      <c r="C107" s="49">
        <v>5.9694761224489801</v>
      </c>
      <c r="D107" s="49">
        <v>5.4621676015032881</v>
      </c>
      <c r="E107" s="57">
        <f t="shared" si="22"/>
        <v>2034</v>
      </c>
      <c r="K107">
        <f t="shared" si="25"/>
        <v>4</v>
      </c>
      <c r="L107" s="77">
        <f t="shared" si="26"/>
        <v>2034</v>
      </c>
      <c r="M107" s="52">
        <f t="shared" si="23"/>
        <v>49035</v>
      </c>
      <c r="N107" s="53">
        <v>37.547199999999997</v>
      </c>
      <c r="O107" s="53">
        <v>51.885599999999997</v>
      </c>
      <c r="P107" s="53">
        <v>46.548299999999998</v>
      </c>
      <c r="Q107" s="54">
        <v>53.5304</v>
      </c>
      <c r="S107" s="74">
        <v>52.616622222222219</v>
      </c>
      <c r="T107" s="76">
        <f t="shared" si="27"/>
        <v>0.98610662959064899</v>
      </c>
      <c r="U107" s="76">
        <f t="shared" si="28"/>
        <v>1.0173667130116888</v>
      </c>
      <c r="AD107" s="105" t="str">
        <f t="shared" si="17"/>
        <v>Winter</v>
      </c>
      <c r="AE107">
        <f t="shared" si="18"/>
        <v>10</v>
      </c>
      <c r="AF107" s="103">
        <f t="shared" si="21"/>
        <v>48488</v>
      </c>
      <c r="AG107" s="104">
        <f>INDEX('[1]HLH-LLH hours'!$16:$16,1,MATCH($AF107,'[1]HLH-LLH hours'!$15:$15,0))</f>
        <v>416</v>
      </c>
      <c r="AH107" s="104">
        <f>INDEX('[1]HLH-LLH hours'!$17:$17,1,MATCH($AF107,'[1]HLH-LLH hours'!$15:$15,0))</f>
        <v>328</v>
      </c>
      <c r="AI107">
        <f t="shared" si="19"/>
        <v>26</v>
      </c>
      <c r="AJ107">
        <f t="shared" si="20"/>
        <v>5</v>
      </c>
    </row>
    <row r="108" spans="2:36" x14ac:dyDescent="0.2">
      <c r="B108" s="56">
        <f t="shared" si="24"/>
        <v>49065</v>
      </c>
      <c r="C108" s="49">
        <v>6.0037618367346939</v>
      </c>
      <c r="D108" s="49">
        <v>5.4617552439878603</v>
      </c>
      <c r="E108" s="57">
        <f t="shared" si="22"/>
        <v>2034</v>
      </c>
      <c r="K108">
        <f t="shared" si="25"/>
        <v>5</v>
      </c>
      <c r="L108" s="77">
        <f t="shared" si="26"/>
        <v>2034</v>
      </c>
      <c r="M108" s="52">
        <f t="shared" si="23"/>
        <v>49065</v>
      </c>
      <c r="N108" s="53">
        <v>21.577999999999999</v>
      </c>
      <c r="O108" s="53">
        <v>51.115400000000001</v>
      </c>
      <c r="P108" s="53">
        <v>34.477400000000003</v>
      </c>
      <c r="Q108" s="54">
        <v>71.795900000000003</v>
      </c>
      <c r="S108" s="74">
        <v>60.232609677419354</v>
      </c>
      <c r="T108" s="76">
        <f t="shared" si="27"/>
        <v>0.84863332792241097</v>
      </c>
      <c r="U108" s="76">
        <f t="shared" si="28"/>
        <v>1.1919772426349911</v>
      </c>
      <c r="AD108" s="105" t="str">
        <f t="shared" si="17"/>
        <v>Winter</v>
      </c>
      <c r="AE108">
        <f t="shared" si="18"/>
        <v>11</v>
      </c>
      <c r="AF108" s="103">
        <f t="shared" si="21"/>
        <v>48519</v>
      </c>
      <c r="AG108" s="104">
        <f>INDEX('[1]HLH-LLH hours'!$16:$16,1,MATCH($AF108,'[1]HLH-LLH hours'!$15:$15,0))</f>
        <v>400</v>
      </c>
      <c r="AH108" s="104">
        <f>INDEX('[1]HLH-LLH hours'!$17:$17,1,MATCH($AF108,'[1]HLH-LLH hours'!$15:$15,0))</f>
        <v>320</v>
      </c>
      <c r="AI108">
        <f t="shared" si="19"/>
        <v>25</v>
      </c>
      <c r="AJ108">
        <f t="shared" si="20"/>
        <v>5</v>
      </c>
    </row>
    <row r="109" spans="2:36" x14ac:dyDescent="0.2">
      <c r="B109" s="56">
        <f t="shared" si="24"/>
        <v>49096</v>
      </c>
      <c r="C109" s="49">
        <v>6.1111087755102043</v>
      </c>
      <c r="D109" s="49">
        <v>5.4933521386074853</v>
      </c>
      <c r="E109" s="57">
        <f t="shared" si="22"/>
        <v>2034</v>
      </c>
      <c r="K109">
        <f t="shared" si="25"/>
        <v>6</v>
      </c>
      <c r="L109" s="77">
        <f t="shared" si="26"/>
        <v>2034</v>
      </c>
      <c r="M109" s="52">
        <f t="shared" si="23"/>
        <v>49096</v>
      </c>
      <c r="N109" s="53">
        <v>41.029000000000003</v>
      </c>
      <c r="O109" s="53">
        <v>70.296300000000002</v>
      </c>
      <c r="P109" s="53">
        <v>56.034799999999997</v>
      </c>
      <c r="Q109" s="54">
        <v>70.3352</v>
      </c>
      <c r="S109" s="74">
        <v>70.312724444444456</v>
      </c>
      <c r="T109" s="76">
        <f t="shared" si="27"/>
        <v>0.99976640864688116</v>
      </c>
      <c r="U109" s="76">
        <f t="shared" si="28"/>
        <v>1.0003196513253203</v>
      </c>
      <c r="AD109" s="105" t="str">
        <f t="shared" si="17"/>
        <v>Winter</v>
      </c>
      <c r="AE109">
        <f t="shared" si="18"/>
        <v>12</v>
      </c>
      <c r="AF109" s="103">
        <f t="shared" si="21"/>
        <v>48549</v>
      </c>
      <c r="AG109" s="104">
        <f>INDEX('[1]HLH-LLH hours'!$16:$16,1,MATCH($AF109,'[1]HLH-LLH hours'!$15:$15,0))</f>
        <v>416</v>
      </c>
      <c r="AH109" s="104">
        <f>INDEX('[1]HLH-LLH hours'!$17:$17,1,MATCH($AF109,'[1]HLH-LLH hours'!$15:$15,0))</f>
        <v>328</v>
      </c>
      <c r="AI109">
        <f t="shared" si="19"/>
        <v>26</v>
      </c>
      <c r="AJ109">
        <f t="shared" si="20"/>
        <v>5</v>
      </c>
    </row>
    <row r="110" spans="2:36" x14ac:dyDescent="0.2">
      <c r="B110" s="56">
        <f t="shared" si="24"/>
        <v>49126</v>
      </c>
      <c r="C110" s="49">
        <v>6.5694761224489797</v>
      </c>
      <c r="D110" s="49">
        <v>6.1231251540440059</v>
      </c>
      <c r="E110" s="57">
        <f t="shared" si="22"/>
        <v>2034</v>
      </c>
      <c r="K110">
        <f t="shared" si="25"/>
        <v>7</v>
      </c>
      <c r="L110" s="77">
        <f t="shared" si="26"/>
        <v>2034</v>
      </c>
      <c r="M110" s="52">
        <f t="shared" si="23"/>
        <v>49126</v>
      </c>
      <c r="N110" s="53">
        <v>76.271000000000001</v>
      </c>
      <c r="O110" s="53">
        <v>112.902</v>
      </c>
      <c r="P110" s="53">
        <v>97.755600000000001</v>
      </c>
      <c r="Q110" s="54">
        <v>120.7383</v>
      </c>
      <c r="S110" s="74">
        <v>116.52523548387096</v>
      </c>
      <c r="T110" s="76">
        <f t="shared" si="27"/>
        <v>0.96890600161565454</v>
      </c>
      <c r="U110" s="76">
        <f t="shared" si="28"/>
        <v>1.0361558120748204</v>
      </c>
      <c r="AD110" s="105" t="str">
        <f t="shared" si="17"/>
        <v>Winter</v>
      </c>
      <c r="AE110">
        <f t="shared" si="18"/>
        <v>1</v>
      </c>
      <c r="AF110" s="103">
        <f t="shared" si="21"/>
        <v>48580</v>
      </c>
      <c r="AG110" s="104">
        <f>INDEX('[1]HLH-LLH hours'!$16:$16,1,MATCH($AF110,'[1]HLH-LLH hours'!$15:$15,0))</f>
        <v>400</v>
      </c>
      <c r="AH110" s="104">
        <f>INDEX('[1]HLH-LLH hours'!$17:$17,1,MATCH($AF110,'[1]HLH-LLH hours'!$15:$15,0))</f>
        <v>344</v>
      </c>
      <c r="AI110">
        <f t="shared" si="19"/>
        <v>25</v>
      </c>
      <c r="AJ110">
        <f t="shared" si="20"/>
        <v>6</v>
      </c>
    </row>
    <row r="111" spans="2:36" x14ac:dyDescent="0.2">
      <c r="B111" s="56">
        <f t="shared" si="24"/>
        <v>49157</v>
      </c>
      <c r="C111" s="49">
        <v>6.7370271428571433</v>
      </c>
      <c r="D111" s="49">
        <v>6.3157992031274652</v>
      </c>
      <c r="E111" s="57">
        <f t="shared" si="22"/>
        <v>2034</v>
      </c>
      <c r="K111">
        <f t="shared" si="25"/>
        <v>8</v>
      </c>
      <c r="L111" s="77">
        <f t="shared" si="26"/>
        <v>2034</v>
      </c>
      <c r="M111" s="52">
        <f t="shared" si="23"/>
        <v>49157</v>
      </c>
      <c r="N111" s="53">
        <v>101.23609999999999</v>
      </c>
      <c r="O111" s="53">
        <v>130.48679999999999</v>
      </c>
      <c r="P111" s="53">
        <v>102.7897</v>
      </c>
      <c r="Q111" s="54">
        <v>126.12869999999999</v>
      </c>
      <c r="S111" s="74">
        <v>128.65920967741934</v>
      </c>
      <c r="T111" s="76">
        <f t="shared" si="27"/>
        <v>1.0142048931216263</v>
      </c>
      <c r="U111" s="76">
        <f t="shared" si="28"/>
        <v>0.9803316864469791</v>
      </c>
      <c r="AD111" s="105" t="str">
        <f t="shared" si="17"/>
        <v>Winter</v>
      </c>
      <c r="AE111">
        <f t="shared" si="18"/>
        <v>2</v>
      </c>
      <c r="AF111" s="103">
        <f t="shared" si="21"/>
        <v>48611</v>
      </c>
      <c r="AG111" s="104">
        <f>INDEX('[1]HLH-LLH hours'!$16:$16,1,MATCH($AF111,'[1]HLH-LLH hours'!$15:$15,0))</f>
        <v>368</v>
      </c>
      <c r="AH111" s="104">
        <f>INDEX('[1]HLH-LLH hours'!$17:$17,1,MATCH($AF111,'[1]HLH-LLH hours'!$15:$15,0))</f>
        <v>304</v>
      </c>
      <c r="AI111">
        <f t="shared" si="19"/>
        <v>23</v>
      </c>
      <c r="AJ111">
        <f t="shared" si="20"/>
        <v>5</v>
      </c>
    </row>
    <row r="112" spans="2:36" x14ac:dyDescent="0.2">
      <c r="B112" s="56">
        <f t="shared" si="24"/>
        <v>49188</v>
      </c>
      <c r="C112" s="49">
        <v>6.7473332653061231</v>
      </c>
      <c r="D112" s="49">
        <v>6.3664160881461811</v>
      </c>
      <c r="E112" s="57">
        <f t="shared" si="22"/>
        <v>2034</v>
      </c>
      <c r="K112">
        <f t="shared" si="25"/>
        <v>9</v>
      </c>
      <c r="L112" s="77">
        <f t="shared" si="26"/>
        <v>2034</v>
      </c>
      <c r="M112" s="52">
        <f t="shared" si="23"/>
        <v>49188</v>
      </c>
      <c r="N112" s="53">
        <v>77.135400000000004</v>
      </c>
      <c r="O112" s="53">
        <v>102.126</v>
      </c>
      <c r="P112" s="53">
        <v>91.917100000000005</v>
      </c>
      <c r="Q112" s="54">
        <v>105.62909999999999</v>
      </c>
      <c r="S112" s="74">
        <v>103.68293333333334</v>
      </c>
      <c r="T112" s="76">
        <f t="shared" si="27"/>
        <v>0.98498370673669211</v>
      </c>
      <c r="U112" s="76">
        <f t="shared" si="28"/>
        <v>1.0187703665791348</v>
      </c>
      <c r="AD112" s="105" t="str">
        <f t="shared" si="17"/>
        <v>Winter</v>
      </c>
      <c r="AE112">
        <f t="shared" si="18"/>
        <v>3</v>
      </c>
      <c r="AF112" s="103">
        <f t="shared" si="21"/>
        <v>48639</v>
      </c>
      <c r="AG112" s="104">
        <f>INDEX('[1]HLH-LLH hours'!$16:$16,1,MATCH($AF112,'[1]HLH-LLH hours'!$15:$15,0))</f>
        <v>432</v>
      </c>
      <c r="AH112" s="104">
        <f>INDEX('[1]HLH-LLH hours'!$17:$17,1,MATCH($AF112,'[1]HLH-LLH hours'!$15:$15,0))</f>
        <v>312</v>
      </c>
      <c r="AI112">
        <f t="shared" si="19"/>
        <v>27</v>
      </c>
      <c r="AJ112">
        <f t="shared" si="20"/>
        <v>4</v>
      </c>
    </row>
    <row r="113" spans="2:36" x14ac:dyDescent="0.2">
      <c r="B113" s="56">
        <f t="shared" si="24"/>
        <v>49218</v>
      </c>
      <c r="C113" s="49">
        <v>6.7646802040816336</v>
      </c>
      <c r="D113" s="49">
        <v>6.4441454798042495</v>
      </c>
      <c r="E113" s="57">
        <f t="shared" si="22"/>
        <v>2034</v>
      </c>
      <c r="K113">
        <f t="shared" si="25"/>
        <v>10</v>
      </c>
      <c r="L113" s="77">
        <f t="shared" si="26"/>
        <v>2034</v>
      </c>
      <c r="M113" s="52">
        <f t="shared" si="23"/>
        <v>49218</v>
      </c>
      <c r="N113" s="53">
        <v>63.139600000000002</v>
      </c>
      <c r="O113" s="53">
        <v>77.987499999999997</v>
      </c>
      <c r="P113" s="53">
        <v>72.382999999999996</v>
      </c>
      <c r="Q113" s="54">
        <v>79.514499999999998</v>
      </c>
      <c r="S113" s="74">
        <v>78.660693548387087</v>
      </c>
      <c r="T113" s="76">
        <f t="shared" si="27"/>
        <v>0.99144180507418256</v>
      </c>
      <c r="U113" s="76">
        <f t="shared" si="28"/>
        <v>1.0108542960034761</v>
      </c>
      <c r="AD113" s="105" t="str">
        <f t="shared" si="17"/>
        <v>Winter</v>
      </c>
      <c r="AE113">
        <f t="shared" si="18"/>
        <v>4</v>
      </c>
      <c r="AF113" s="103">
        <f t="shared" si="21"/>
        <v>48670</v>
      </c>
      <c r="AG113" s="104">
        <f>INDEX('[1]HLH-LLH hours'!$16:$16,1,MATCH($AF113,'[1]HLH-LLH hours'!$15:$15,0))</f>
        <v>416</v>
      </c>
      <c r="AH113" s="104">
        <f>INDEX('[1]HLH-LLH hours'!$17:$17,1,MATCH($AF113,'[1]HLH-LLH hours'!$15:$15,0))</f>
        <v>304</v>
      </c>
      <c r="AI113">
        <f t="shared" si="19"/>
        <v>26</v>
      </c>
      <c r="AJ113">
        <f t="shared" si="20"/>
        <v>4</v>
      </c>
    </row>
    <row r="114" spans="2:36" x14ac:dyDescent="0.2">
      <c r="B114" s="56">
        <f t="shared" si="24"/>
        <v>49249</v>
      </c>
      <c r="C114" s="49">
        <v>6.8763128571428576</v>
      </c>
      <c r="D114" s="49">
        <v>6.8425859290859892</v>
      </c>
      <c r="E114" s="57">
        <f t="shared" si="22"/>
        <v>2034</v>
      </c>
      <c r="K114">
        <f t="shared" si="25"/>
        <v>11</v>
      </c>
      <c r="L114" s="77">
        <f t="shared" si="26"/>
        <v>2034</v>
      </c>
      <c r="M114" s="52">
        <f t="shared" si="23"/>
        <v>49249</v>
      </c>
      <c r="N114" s="53">
        <v>98.092600000000004</v>
      </c>
      <c r="O114" s="53">
        <v>107.56950000000001</v>
      </c>
      <c r="P114" s="53">
        <v>92.713999999999999</v>
      </c>
      <c r="Q114" s="54">
        <v>96.438100000000006</v>
      </c>
      <c r="S114" s="74">
        <v>102.61363398058253</v>
      </c>
      <c r="T114" s="76">
        <f t="shared" si="27"/>
        <v>1.0482963698601226</v>
      </c>
      <c r="U114" s="76">
        <f t="shared" si="28"/>
        <v>0.93981760765093736</v>
      </c>
      <c r="AD114" s="105" t="str">
        <f t="shared" si="17"/>
        <v>Winter</v>
      </c>
      <c r="AE114">
        <f t="shared" si="18"/>
        <v>5</v>
      </c>
      <c r="AF114" s="103">
        <f t="shared" si="21"/>
        <v>48700</v>
      </c>
      <c r="AG114" s="104">
        <f>INDEX('[1]HLH-LLH hours'!$16:$16,1,MATCH($AF114,'[1]HLH-LLH hours'!$15:$15,0))</f>
        <v>400</v>
      </c>
      <c r="AH114" s="104">
        <f>INDEX('[1]HLH-LLH hours'!$17:$17,1,MATCH($AF114,'[1]HLH-LLH hours'!$15:$15,0))</f>
        <v>344</v>
      </c>
      <c r="AI114">
        <f t="shared" si="19"/>
        <v>25</v>
      </c>
      <c r="AJ114">
        <f t="shared" si="20"/>
        <v>6</v>
      </c>
    </row>
    <row r="115" spans="2:36" x14ac:dyDescent="0.2">
      <c r="B115" s="58">
        <f t="shared" si="24"/>
        <v>49279</v>
      </c>
      <c r="C115" s="59">
        <v>7.2972312244897957</v>
      </c>
      <c r="D115" s="59">
        <v>7.4324633549049075</v>
      </c>
      <c r="E115" s="60">
        <f t="shared" si="22"/>
        <v>2034</v>
      </c>
      <c r="K115">
        <f t="shared" si="25"/>
        <v>12</v>
      </c>
      <c r="L115" s="77">
        <f t="shared" si="26"/>
        <v>2034</v>
      </c>
      <c r="M115" s="61">
        <f t="shared" si="23"/>
        <v>49279</v>
      </c>
      <c r="N115" s="62">
        <v>108.0146</v>
      </c>
      <c r="O115" s="62">
        <v>105.9866</v>
      </c>
      <c r="P115" s="62">
        <v>113.1795</v>
      </c>
      <c r="Q115" s="63">
        <v>110.59269999999999</v>
      </c>
      <c r="S115" s="74">
        <v>108.11630215053762</v>
      </c>
      <c r="T115" s="76">
        <f t="shared" si="27"/>
        <v>0.98030174813440907</v>
      </c>
      <c r="U115" s="76">
        <f t="shared" si="28"/>
        <v>1.0229049440297571</v>
      </c>
      <c r="AD115" s="105" t="str">
        <f t="shared" si="17"/>
        <v>Summer</v>
      </c>
      <c r="AE115">
        <f t="shared" si="18"/>
        <v>6</v>
      </c>
      <c r="AF115" s="103">
        <f t="shared" si="21"/>
        <v>48731</v>
      </c>
      <c r="AG115" s="104">
        <f>INDEX('[1]HLH-LLH hours'!$16:$16,1,MATCH($AF115,'[1]HLH-LLH hours'!$15:$15,0))</f>
        <v>416</v>
      </c>
      <c r="AH115" s="104">
        <f>INDEX('[1]HLH-LLH hours'!$17:$17,1,MATCH($AF115,'[1]HLH-LLH hours'!$15:$15,0))</f>
        <v>304</v>
      </c>
      <c r="AI115">
        <f t="shared" si="19"/>
        <v>26</v>
      </c>
      <c r="AJ115">
        <f t="shared" si="20"/>
        <v>4</v>
      </c>
    </row>
    <row r="116" spans="2:36" x14ac:dyDescent="0.2">
      <c r="B116" s="138">
        <f t="shared" si="24"/>
        <v>49310</v>
      </c>
      <c r="C116" s="49">
        <v>7.2836597959183678</v>
      </c>
      <c r="D116" s="49">
        <v>7.3966397957521499</v>
      </c>
      <c r="E116" s="137">
        <f t="shared" si="22"/>
        <v>2035</v>
      </c>
      <c r="K116">
        <f t="shared" si="25"/>
        <v>1</v>
      </c>
      <c r="L116" s="77">
        <f t="shared" si="26"/>
        <v>2035</v>
      </c>
      <c r="M116" s="52">
        <f t="shared" si="23"/>
        <v>49310</v>
      </c>
      <c r="N116" s="136">
        <v>86.330699999999993</v>
      </c>
      <c r="O116" s="136">
        <v>91.720799999999997</v>
      </c>
      <c r="P116" s="136">
        <v>102.8558</v>
      </c>
      <c r="Q116" s="135">
        <v>108.25369999999999</v>
      </c>
      <c r="S116" s="74">
        <v>99.009497849462363</v>
      </c>
      <c r="T116" s="76">
        <f t="shared" si="27"/>
        <v>0.92638385197605622</v>
      </c>
      <c r="U116" s="76">
        <f t="shared" si="28"/>
        <v>1.0933668218840262</v>
      </c>
      <c r="AD116" s="105" t="str">
        <f t="shared" si="17"/>
        <v>Summer</v>
      </c>
      <c r="AE116">
        <f t="shared" si="18"/>
        <v>7</v>
      </c>
      <c r="AF116" s="103">
        <f t="shared" si="21"/>
        <v>48761</v>
      </c>
      <c r="AG116" s="104">
        <f>INDEX('[1]HLH-LLH hours'!$16:$16,1,MATCH($AF116,'[1]HLH-LLH hours'!$15:$15,0))</f>
        <v>384</v>
      </c>
      <c r="AH116" s="104">
        <f>INDEX('[1]HLH-LLH hours'!$17:$17,1,MATCH($AF116,'[1]HLH-LLH hours'!$15:$15,0))</f>
        <v>360</v>
      </c>
      <c r="AI116">
        <f t="shared" si="19"/>
        <v>24</v>
      </c>
      <c r="AJ116">
        <f t="shared" si="20"/>
        <v>7</v>
      </c>
    </row>
    <row r="117" spans="2:36" x14ac:dyDescent="0.2">
      <c r="B117" s="56">
        <f t="shared" si="24"/>
        <v>49341</v>
      </c>
      <c r="C117" s="49">
        <v>7.0614148979591844</v>
      </c>
      <c r="D117" s="49">
        <v>6.9162948349686388</v>
      </c>
      <c r="E117" s="57">
        <f t="shared" si="22"/>
        <v>2035</v>
      </c>
      <c r="K117">
        <f t="shared" si="25"/>
        <v>2</v>
      </c>
      <c r="L117" s="77">
        <f t="shared" si="26"/>
        <v>2035</v>
      </c>
      <c r="M117" s="52">
        <f t="shared" si="23"/>
        <v>49341</v>
      </c>
      <c r="N117" s="53">
        <v>125.04689999999999</v>
      </c>
      <c r="O117" s="53">
        <v>115.0446</v>
      </c>
      <c r="P117" s="53">
        <v>117.86969999999999</v>
      </c>
      <c r="Q117" s="54">
        <v>108.50749999999999</v>
      </c>
      <c r="S117" s="74">
        <v>112.24298571428571</v>
      </c>
      <c r="T117" s="76">
        <f t="shared" si="27"/>
        <v>1.0249602615957294</v>
      </c>
      <c r="U117" s="76">
        <f t="shared" si="28"/>
        <v>0.96671965120569414</v>
      </c>
      <c r="AD117" s="105" t="str">
        <f t="shared" si="17"/>
        <v>Summer</v>
      </c>
      <c r="AE117">
        <f t="shared" si="18"/>
        <v>8</v>
      </c>
      <c r="AF117" s="103">
        <f t="shared" si="21"/>
        <v>48792</v>
      </c>
      <c r="AG117" s="104">
        <f>INDEX('[1]HLH-LLH hours'!$16:$16,1,MATCH($AF117,'[1]HLH-LLH hours'!$15:$15,0))</f>
        <v>432</v>
      </c>
      <c r="AH117" s="104">
        <f>INDEX('[1]HLH-LLH hours'!$17:$17,1,MATCH($AF117,'[1]HLH-LLH hours'!$15:$15,0))</f>
        <v>312</v>
      </c>
      <c r="AI117">
        <f t="shared" si="19"/>
        <v>27</v>
      </c>
      <c r="AJ117">
        <f t="shared" si="20"/>
        <v>4</v>
      </c>
    </row>
    <row r="118" spans="2:36" x14ac:dyDescent="0.2">
      <c r="B118" s="56">
        <f t="shared" si="24"/>
        <v>49369</v>
      </c>
      <c r="C118" s="49">
        <v>6.3112108163265317</v>
      </c>
      <c r="D118" s="49">
        <v>5.9425125622867991</v>
      </c>
      <c r="E118" s="57">
        <f t="shared" si="22"/>
        <v>2035</v>
      </c>
      <c r="K118">
        <f t="shared" si="25"/>
        <v>3</v>
      </c>
      <c r="L118" s="77">
        <f t="shared" si="26"/>
        <v>2035</v>
      </c>
      <c r="M118" s="52">
        <f t="shared" si="23"/>
        <v>49369</v>
      </c>
      <c r="N118" s="53">
        <v>68.952100000000002</v>
      </c>
      <c r="O118" s="53">
        <v>112.89579999999999</v>
      </c>
      <c r="P118" s="53">
        <v>73.544799999999995</v>
      </c>
      <c r="Q118" s="54">
        <v>102.7894</v>
      </c>
      <c r="S118" s="74">
        <v>108.66553028263796</v>
      </c>
      <c r="T118" s="76">
        <f t="shared" si="27"/>
        <v>1.0389292695333943</v>
      </c>
      <c r="U118" s="76">
        <f t="shared" si="28"/>
        <v>0.94592461595361288</v>
      </c>
      <c r="AD118" s="105" t="str">
        <f t="shared" si="17"/>
        <v>Summer</v>
      </c>
      <c r="AE118">
        <f t="shared" si="18"/>
        <v>9</v>
      </c>
      <c r="AF118" s="103">
        <f t="shared" si="21"/>
        <v>48823</v>
      </c>
      <c r="AG118" s="104">
        <f>INDEX('[1]HLH-LLH hours'!$16:$16,1,MATCH($AF118,'[1]HLH-LLH hours'!$15:$15,0))</f>
        <v>400</v>
      </c>
      <c r="AH118" s="104">
        <f>INDEX('[1]HLH-LLH hours'!$17:$17,1,MATCH($AF118,'[1]HLH-LLH hours'!$15:$15,0))</f>
        <v>320</v>
      </c>
      <c r="AI118">
        <f t="shared" si="19"/>
        <v>25</v>
      </c>
      <c r="AJ118">
        <f t="shared" si="20"/>
        <v>5</v>
      </c>
    </row>
    <row r="119" spans="2:36" x14ac:dyDescent="0.2">
      <c r="B119" s="56">
        <f t="shared" si="24"/>
        <v>49400</v>
      </c>
      <c r="C119" s="49">
        <v>6.2662108163265309</v>
      </c>
      <c r="D119" s="49">
        <v>5.6953557764774914</v>
      </c>
      <c r="E119" s="57">
        <f t="shared" si="22"/>
        <v>2035</v>
      </c>
      <c r="K119">
        <f t="shared" si="25"/>
        <v>4</v>
      </c>
      <c r="L119" s="77">
        <f t="shared" si="26"/>
        <v>2035</v>
      </c>
      <c r="M119" s="52">
        <f t="shared" si="23"/>
        <v>49400</v>
      </c>
      <c r="N119" s="53">
        <v>40.007599999999996</v>
      </c>
      <c r="O119" s="53">
        <v>52.321300000000001</v>
      </c>
      <c r="P119" s="53">
        <v>38.696800000000003</v>
      </c>
      <c r="Q119" s="54">
        <v>47.074800000000003</v>
      </c>
      <c r="S119" s="74">
        <v>49.98952222222222</v>
      </c>
      <c r="T119" s="76">
        <f t="shared" si="27"/>
        <v>1.0466453303436698</v>
      </c>
      <c r="U119" s="76">
        <f t="shared" si="28"/>
        <v>0.94169333707041281</v>
      </c>
      <c r="AD119" s="105" t="str">
        <f t="shared" si="17"/>
        <v>Winter</v>
      </c>
      <c r="AE119">
        <f t="shared" si="18"/>
        <v>10</v>
      </c>
      <c r="AF119" s="103">
        <f t="shared" si="21"/>
        <v>48853</v>
      </c>
      <c r="AG119" s="104">
        <f>INDEX('[1]HLH-LLH hours'!$16:$16,1,MATCH($AF119,'[1]HLH-LLH hours'!$15:$15,0))</f>
        <v>416</v>
      </c>
      <c r="AH119" s="104">
        <f>INDEX('[1]HLH-LLH hours'!$17:$17,1,MATCH($AF119,'[1]HLH-LLH hours'!$15:$15,0))</f>
        <v>328</v>
      </c>
      <c r="AI119">
        <f t="shared" si="19"/>
        <v>26</v>
      </c>
      <c r="AJ119">
        <f t="shared" si="20"/>
        <v>5</v>
      </c>
    </row>
    <row r="120" spans="2:36" x14ac:dyDescent="0.2">
      <c r="B120" s="56">
        <f t="shared" si="24"/>
        <v>49430</v>
      </c>
      <c r="C120" s="49">
        <v>6.3034557142857146</v>
      </c>
      <c r="D120" s="49">
        <v>5.7072625997354578</v>
      </c>
      <c r="E120" s="57">
        <f t="shared" si="22"/>
        <v>2035</v>
      </c>
      <c r="K120">
        <f t="shared" si="25"/>
        <v>5</v>
      </c>
      <c r="L120" s="77">
        <f t="shared" si="26"/>
        <v>2035</v>
      </c>
      <c r="M120" s="52">
        <f t="shared" si="23"/>
        <v>49430</v>
      </c>
      <c r="N120" s="53">
        <v>22.962299999999999</v>
      </c>
      <c r="O120" s="53">
        <v>53.766500000000001</v>
      </c>
      <c r="P120" s="53">
        <v>32.366100000000003</v>
      </c>
      <c r="Q120" s="54">
        <v>55.9514</v>
      </c>
      <c r="S120" s="74">
        <v>54.729735483870968</v>
      </c>
      <c r="T120" s="76">
        <f t="shared" si="27"/>
        <v>0.9824001436265879</v>
      </c>
      <c r="U120" s="76">
        <f t="shared" si="28"/>
        <v>1.0223217690589617</v>
      </c>
      <c r="AD120" s="105" t="str">
        <f t="shared" si="17"/>
        <v>Winter</v>
      </c>
      <c r="AE120">
        <f t="shared" si="18"/>
        <v>11</v>
      </c>
      <c r="AF120" s="103">
        <f t="shared" si="21"/>
        <v>48884</v>
      </c>
      <c r="AG120" s="104">
        <f>INDEX('[1]HLH-LLH hours'!$16:$16,1,MATCH($AF120,'[1]HLH-LLH hours'!$15:$15,0))</f>
        <v>400</v>
      </c>
      <c r="AH120" s="104">
        <f>INDEX('[1]HLH-LLH hours'!$17:$17,1,MATCH($AF120,'[1]HLH-LLH hours'!$15:$15,0))</f>
        <v>320</v>
      </c>
      <c r="AI120">
        <f t="shared" si="19"/>
        <v>25</v>
      </c>
      <c r="AJ120">
        <f t="shared" si="20"/>
        <v>5</v>
      </c>
    </row>
    <row r="121" spans="2:36" x14ac:dyDescent="0.2">
      <c r="B121" s="56">
        <f t="shared" si="24"/>
        <v>49461</v>
      </c>
      <c r="C121" s="49">
        <v>6.4441700000000006</v>
      </c>
      <c r="D121" s="49">
        <v>5.7375708771193725</v>
      </c>
      <c r="E121" s="57">
        <f t="shared" si="22"/>
        <v>2035</v>
      </c>
      <c r="K121">
        <f t="shared" si="25"/>
        <v>6</v>
      </c>
      <c r="L121" s="77">
        <f t="shared" si="26"/>
        <v>2035</v>
      </c>
      <c r="M121" s="52">
        <f t="shared" si="23"/>
        <v>49461</v>
      </c>
      <c r="N121" s="53">
        <v>41.103700000000003</v>
      </c>
      <c r="O121" s="53">
        <v>69.967500000000001</v>
      </c>
      <c r="P121" s="53">
        <v>55.597999999999999</v>
      </c>
      <c r="Q121" s="54">
        <v>73.379000000000005</v>
      </c>
      <c r="S121" s="74">
        <v>71.407911111111119</v>
      </c>
      <c r="T121" s="76">
        <f t="shared" si="27"/>
        <v>0.97982840992407927</v>
      </c>
      <c r="U121" s="76">
        <f t="shared" si="28"/>
        <v>1.0276032285249439</v>
      </c>
      <c r="AD121" s="105" t="str">
        <f t="shared" si="17"/>
        <v>Winter</v>
      </c>
      <c r="AE121">
        <f t="shared" si="18"/>
        <v>12</v>
      </c>
      <c r="AF121" s="103">
        <f t="shared" si="21"/>
        <v>48914</v>
      </c>
      <c r="AG121" s="104">
        <f>INDEX('[1]HLH-LLH hours'!$16:$16,1,MATCH($AF121,'[1]HLH-LLH hours'!$15:$15,0))</f>
        <v>416</v>
      </c>
      <c r="AH121" s="104">
        <f>INDEX('[1]HLH-LLH hours'!$17:$17,1,MATCH($AF121,'[1]HLH-LLH hours'!$15:$15,0))</f>
        <v>328</v>
      </c>
      <c r="AI121">
        <f t="shared" si="19"/>
        <v>26</v>
      </c>
      <c r="AJ121">
        <f t="shared" si="20"/>
        <v>5</v>
      </c>
    </row>
    <row r="122" spans="2:36" x14ac:dyDescent="0.2">
      <c r="B122" s="56">
        <f t="shared" si="24"/>
        <v>49491</v>
      </c>
      <c r="C122" s="49">
        <v>6.914374081632654</v>
      </c>
      <c r="D122" s="49">
        <v>6.3798177073975726</v>
      </c>
      <c r="E122" s="57">
        <f t="shared" si="22"/>
        <v>2035</v>
      </c>
      <c r="K122">
        <f t="shared" si="25"/>
        <v>7</v>
      </c>
      <c r="L122" s="77">
        <f t="shared" si="26"/>
        <v>2035</v>
      </c>
      <c r="M122" s="52">
        <f t="shared" si="23"/>
        <v>49491</v>
      </c>
      <c r="N122" s="53">
        <v>76.349800000000002</v>
      </c>
      <c r="O122" s="53">
        <v>120.5155</v>
      </c>
      <c r="P122" s="53">
        <v>87.910499999999999</v>
      </c>
      <c r="Q122" s="54">
        <v>116.7402</v>
      </c>
      <c r="S122" s="74">
        <v>118.7699311827957</v>
      </c>
      <c r="T122" s="76">
        <f t="shared" si="27"/>
        <v>1.0146970601045289</v>
      </c>
      <c r="U122" s="76">
        <f t="shared" si="28"/>
        <v>0.98291039522729207</v>
      </c>
      <c r="AD122" s="105" t="str">
        <f t="shared" si="17"/>
        <v>Winter</v>
      </c>
      <c r="AE122">
        <f t="shared" si="18"/>
        <v>1</v>
      </c>
      <c r="AF122" s="103">
        <f t="shared" si="21"/>
        <v>48945</v>
      </c>
      <c r="AG122" s="104">
        <f>INDEX('[1]HLH-LLH hours'!$16:$16,1,MATCH($AF122,'[1]HLH-LLH hours'!$15:$15,0))</f>
        <v>400</v>
      </c>
      <c r="AH122" s="104">
        <f>INDEX('[1]HLH-LLH hours'!$17:$17,1,MATCH($AF122,'[1]HLH-LLH hours'!$15:$15,0))</f>
        <v>344</v>
      </c>
      <c r="AI122">
        <f t="shared" si="19"/>
        <v>25</v>
      </c>
      <c r="AJ122">
        <f t="shared" si="20"/>
        <v>6</v>
      </c>
    </row>
    <row r="123" spans="2:36" x14ac:dyDescent="0.2">
      <c r="B123" s="56">
        <f t="shared" si="24"/>
        <v>49522</v>
      </c>
      <c r="C123" s="49">
        <v>7.0465169387755111</v>
      </c>
      <c r="D123" s="49">
        <v>6.6080575921866478</v>
      </c>
      <c r="E123" s="57">
        <f t="shared" si="22"/>
        <v>2035</v>
      </c>
      <c r="K123">
        <f t="shared" si="25"/>
        <v>8</v>
      </c>
      <c r="L123" s="77">
        <f t="shared" si="26"/>
        <v>2035</v>
      </c>
      <c r="M123" s="52">
        <f t="shared" si="23"/>
        <v>49522</v>
      </c>
      <c r="N123" s="53">
        <v>101.44589999999999</v>
      </c>
      <c r="O123" s="53">
        <v>130.8794</v>
      </c>
      <c r="P123" s="53">
        <v>105.42400000000001</v>
      </c>
      <c r="Q123" s="54">
        <v>129.2927</v>
      </c>
      <c r="S123" s="74">
        <v>130.21400967741937</v>
      </c>
      <c r="T123" s="76">
        <f t="shared" si="27"/>
        <v>1.0051099749115247</v>
      </c>
      <c r="U123" s="76">
        <f t="shared" si="28"/>
        <v>0.99292465012250419</v>
      </c>
      <c r="AD123" s="105" t="str">
        <f t="shared" si="17"/>
        <v>Winter</v>
      </c>
      <c r="AE123">
        <f t="shared" si="18"/>
        <v>2</v>
      </c>
      <c r="AF123" s="103">
        <f t="shared" si="21"/>
        <v>48976</v>
      </c>
      <c r="AG123" s="104">
        <f>INDEX('[1]HLH-LLH hours'!$16:$16,1,MATCH($AF123,'[1]HLH-LLH hours'!$15:$15,0))</f>
        <v>368</v>
      </c>
      <c r="AH123" s="104">
        <f>INDEX('[1]HLH-LLH hours'!$17:$17,1,MATCH($AF123,'[1]HLH-LLH hours'!$15:$15,0))</f>
        <v>304</v>
      </c>
      <c r="AI123">
        <f t="shared" si="19"/>
        <v>23</v>
      </c>
      <c r="AJ123">
        <f t="shared" si="20"/>
        <v>5</v>
      </c>
    </row>
    <row r="124" spans="2:36" x14ac:dyDescent="0.2">
      <c r="B124" s="56">
        <f t="shared" si="24"/>
        <v>49553</v>
      </c>
      <c r="C124" s="49">
        <v>7.0847822448979594</v>
      </c>
      <c r="D124" s="49">
        <v>6.6477470030465353</v>
      </c>
      <c r="E124" s="57">
        <f t="shared" si="22"/>
        <v>2035</v>
      </c>
      <c r="K124">
        <f t="shared" si="25"/>
        <v>9</v>
      </c>
      <c r="L124" s="77">
        <f t="shared" si="26"/>
        <v>2035</v>
      </c>
      <c r="M124" s="52">
        <f t="shared" si="23"/>
        <v>49553</v>
      </c>
      <c r="N124" s="53">
        <v>83.222999999999999</v>
      </c>
      <c r="O124" s="53">
        <v>111.4134</v>
      </c>
      <c r="P124" s="53">
        <v>89.434399999999997</v>
      </c>
      <c r="Q124" s="54">
        <v>111.1005</v>
      </c>
      <c r="S124" s="74">
        <v>111.26738</v>
      </c>
      <c r="T124" s="76">
        <f t="shared" si="27"/>
        <v>1.0013123343067842</v>
      </c>
      <c r="U124" s="76">
        <f t="shared" si="28"/>
        <v>0.99850018936367513</v>
      </c>
      <c r="AD124" s="105" t="str">
        <f t="shared" si="17"/>
        <v>Winter</v>
      </c>
      <c r="AE124">
        <f t="shared" si="18"/>
        <v>3</v>
      </c>
      <c r="AF124" s="103">
        <f t="shared" si="21"/>
        <v>49004</v>
      </c>
      <c r="AG124" s="104">
        <f>INDEX('[1]HLH-LLH hours'!$16:$16,1,MATCH($AF124,'[1]HLH-LLH hours'!$15:$15,0))</f>
        <v>432</v>
      </c>
      <c r="AH124" s="104">
        <f>INDEX('[1]HLH-LLH hours'!$17:$17,1,MATCH($AF124,'[1]HLH-LLH hours'!$15:$15,0))</f>
        <v>312</v>
      </c>
      <c r="AI124">
        <f t="shared" si="19"/>
        <v>27</v>
      </c>
      <c r="AJ124">
        <f t="shared" si="20"/>
        <v>4</v>
      </c>
    </row>
    <row r="125" spans="2:36" x14ac:dyDescent="0.2">
      <c r="B125" s="56">
        <f t="shared" si="24"/>
        <v>49583</v>
      </c>
      <c r="C125" s="49">
        <v>7.115190408163266</v>
      </c>
      <c r="D125" s="49">
        <v>6.686405520117856</v>
      </c>
      <c r="E125" s="57">
        <f t="shared" si="22"/>
        <v>2035</v>
      </c>
      <c r="K125">
        <f t="shared" si="25"/>
        <v>10</v>
      </c>
      <c r="L125" s="77">
        <f t="shared" si="26"/>
        <v>2035</v>
      </c>
      <c r="M125" s="52">
        <f t="shared" si="23"/>
        <v>49583</v>
      </c>
      <c r="N125" s="53">
        <v>61.524999999999999</v>
      </c>
      <c r="O125" s="53">
        <v>79.342799999999997</v>
      </c>
      <c r="P125" s="53">
        <v>65.549800000000005</v>
      </c>
      <c r="Q125" s="54">
        <v>83.686400000000006</v>
      </c>
      <c r="S125" s="74">
        <v>81.164309677419354</v>
      </c>
      <c r="T125" s="76">
        <f t="shared" si="27"/>
        <v>0.97755775063376016</v>
      </c>
      <c r="U125" s="76">
        <f t="shared" si="28"/>
        <v>1.0310738837378706</v>
      </c>
      <c r="AD125" s="105" t="str">
        <f t="shared" si="17"/>
        <v>Winter</v>
      </c>
      <c r="AE125">
        <f t="shared" si="18"/>
        <v>4</v>
      </c>
      <c r="AF125" s="103">
        <f t="shared" si="21"/>
        <v>49035</v>
      </c>
      <c r="AG125" s="104">
        <f>INDEX('[1]HLH-LLH hours'!$16:$16,1,MATCH($AF125,'[1]HLH-LLH hours'!$15:$15,0))</f>
        <v>400</v>
      </c>
      <c r="AH125" s="104">
        <f>INDEX('[1]HLH-LLH hours'!$17:$17,1,MATCH($AF125,'[1]HLH-LLH hours'!$15:$15,0))</f>
        <v>320</v>
      </c>
      <c r="AI125">
        <f t="shared" si="19"/>
        <v>25</v>
      </c>
      <c r="AJ125">
        <f t="shared" si="20"/>
        <v>5</v>
      </c>
    </row>
    <row r="126" spans="2:36" x14ac:dyDescent="0.2">
      <c r="B126" s="56">
        <f t="shared" si="24"/>
        <v>49614</v>
      </c>
      <c r="C126" s="49">
        <v>7.195496530612246</v>
      </c>
      <c r="D126" s="49">
        <v>7.0930931197081435</v>
      </c>
      <c r="E126" s="57">
        <f t="shared" si="22"/>
        <v>2035</v>
      </c>
      <c r="K126">
        <f t="shared" si="25"/>
        <v>11</v>
      </c>
      <c r="L126" s="77">
        <f t="shared" si="26"/>
        <v>2035</v>
      </c>
      <c r="M126" s="52">
        <f t="shared" si="23"/>
        <v>49614</v>
      </c>
      <c r="N126" s="53">
        <v>98.486999999999995</v>
      </c>
      <c r="O126" s="53">
        <v>121.79130000000001</v>
      </c>
      <c r="P126" s="53">
        <v>94.321399999999997</v>
      </c>
      <c r="Q126" s="54">
        <v>110.9633</v>
      </c>
      <c r="S126" s="74">
        <v>116.97051220527047</v>
      </c>
      <c r="T126" s="76">
        <f t="shared" si="27"/>
        <v>1.0412137016743979</v>
      </c>
      <c r="U126" s="76">
        <f t="shared" si="28"/>
        <v>0.94864336239950409</v>
      </c>
      <c r="AD126" s="105" t="str">
        <f t="shared" si="17"/>
        <v>Winter</v>
      </c>
      <c r="AE126">
        <f t="shared" si="18"/>
        <v>5</v>
      </c>
      <c r="AF126" s="103">
        <f t="shared" si="21"/>
        <v>49065</v>
      </c>
      <c r="AG126" s="104">
        <f>INDEX('[1]HLH-LLH hours'!$16:$16,1,MATCH($AF126,'[1]HLH-LLH hours'!$15:$15,0))</f>
        <v>416</v>
      </c>
      <c r="AH126" s="104">
        <f>INDEX('[1]HLH-LLH hours'!$17:$17,1,MATCH($AF126,'[1]HLH-LLH hours'!$15:$15,0))</f>
        <v>328</v>
      </c>
      <c r="AI126">
        <f t="shared" si="19"/>
        <v>26</v>
      </c>
      <c r="AJ126">
        <f t="shared" si="20"/>
        <v>5</v>
      </c>
    </row>
    <row r="127" spans="2:36" x14ac:dyDescent="0.2">
      <c r="B127" s="58">
        <f t="shared" si="24"/>
        <v>49644</v>
      </c>
      <c r="C127" s="59">
        <v>7.6002924489795927</v>
      </c>
      <c r="D127" s="59">
        <v>7.6259105743297937</v>
      </c>
      <c r="E127" s="60">
        <f t="shared" si="22"/>
        <v>2035</v>
      </c>
      <c r="K127">
        <f t="shared" si="25"/>
        <v>12</v>
      </c>
      <c r="L127" s="77">
        <f t="shared" si="26"/>
        <v>2035</v>
      </c>
      <c r="M127" s="61">
        <f t="shared" si="23"/>
        <v>49644</v>
      </c>
      <c r="N127" s="62">
        <v>113.1914</v>
      </c>
      <c r="O127" s="62">
        <v>105.36450000000001</v>
      </c>
      <c r="P127" s="62">
        <v>116.7157</v>
      </c>
      <c r="Q127" s="63">
        <v>107.6665</v>
      </c>
      <c r="S127" s="74">
        <v>106.42886559139784</v>
      </c>
      <c r="T127" s="76">
        <f t="shared" si="27"/>
        <v>0.98999927711825708</v>
      </c>
      <c r="U127" s="76">
        <f t="shared" si="28"/>
        <v>1.0116287475369106</v>
      </c>
      <c r="AD127" s="105" t="str">
        <f t="shared" si="17"/>
        <v>Summer</v>
      </c>
      <c r="AE127">
        <f t="shared" si="18"/>
        <v>6</v>
      </c>
      <c r="AF127" s="103">
        <f t="shared" si="21"/>
        <v>49096</v>
      </c>
      <c r="AG127" s="104">
        <f>INDEX('[1]HLH-LLH hours'!$16:$16,1,MATCH($AF127,'[1]HLH-LLH hours'!$15:$15,0))</f>
        <v>416</v>
      </c>
      <c r="AH127" s="104">
        <f>INDEX('[1]HLH-LLH hours'!$17:$17,1,MATCH($AF127,'[1]HLH-LLH hours'!$15:$15,0))</f>
        <v>304</v>
      </c>
      <c r="AI127">
        <f t="shared" si="19"/>
        <v>26</v>
      </c>
      <c r="AJ127">
        <f t="shared" si="20"/>
        <v>4</v>
      </c>
    </row>
    <row r="128" spans="2:36" x14ac:dyDescent="0.2">
      <c r="B128" s="138">
        <f t="shared" si="24"/>
        <v>49675</v>
      </c>
      <c r="C128" s="49">
        <v>7.8148842857142862</v>
      </c>
      <c r="D128" s="49">
        <v>7.8403880270414774</v>
      </c>
      <c r="E128" s="137">
        <f t="shared" si="22"/>
        <v>2036</v>
      </c>
      <c r="K128">
        <f t="shared" si="25"/>
        <v>1</v>
      </c>
      <c r="L128" s="77">
        <f t="shared" si="26"/>
        <v>2036</v>
      </c>
      <c r="M128" s="52">
        <f t="shared" si="23"/>
        <v>49675</v>
      </c>
      <c r="N128" s="136">
        <v>107.2246</v>
      </c>
      <c r="O128" s="136">
        <v>110.4795</v>
      </c>
      <c r="P128" s="136">
        <v>105.3143</v>
      </c>
      <c r="Q128" s="135">
        <v>106.13939999999999</v>
      </c>
      <c r="S128" s="74">
        <v>108.56612258064516</v>
      </c>
      <c r="T128" s="76">
        <f t="shared" si="27"/>
        <v>1.0176240743785756</v>
      </c>
      <c r="U128" s="76">
        <f t="shared" si="28"/>
        <v>0.97764751542229444</v>
      </c>
      <c r="AD128" s="105" t="str">
        <f t="shared" si="17"/>
        <v>Summer</v>
      </c>
      <c r="AE128">
        <f t="shared" si="18"/>
        <v>7</v>
      </c>
      <c r="AF128" s="103">
        <f t="shared" si="21"/>
        <v>49126</v>
      </c>
      <c r="AG128" s="104">
        <f>INDEX('[1]HLH-LLH hours'!$16:$16,1,MATCH($AF128,'[1]HLH-LLH hours'!$15:$15,0))</f>
        <v>384</v>
      </c>
      <c r="AH128" s="104">
        <f>INDEX('[1]HLH-LLH hours'!$17:$17,1,MATCH($AF128,'[1]HLH-LLH hours'!$15:$15,0))</f>
        <v>360</v>
      </c>
      <c r="AI128">
        <f t="shared" si="19"/>
        <v>24</v>
      </c>
      <c r="AJ128">
        <f t="shared" si="20"/>
        <v>7</v>
      </c>
    </row>
    <row r="129" spans="2:36" x14ac:dyDescent="0.2">
      <c r="B129" s="56">
        <f t="shared" si="24"/>
        <v>49706</v>
      </c>
      <c r="C129" s="49">
        <v>7.1749863265306129</v>
      </c>
      <c r="D129" s="49">
        <v>6.9743341552650486</v>
      </c>
      <c r="E129" s="57">
        <f t="shared" si="22"/>
        <v>2036</v>
      </c>
      <c r="K129">
        <f t="shared" si="25"/>
        <v>2</v>
      </c>
      <c r="L129" s="77">
        <f t="shared" si="26"/>
        <v>2036</v>
      </c>
      <c r="M129" s="52">
        <f t="shared" si="23"/>
        <v>49706</v>
      </c>
      <c r="N129" s="53">
        <v>142.77670000000001</v>
      </c>
      <c r="O129" s="53">
        <v>136.53980000000001</v>
      </c>
      <c r="P129" s="53">
        <v>119.4803</v>
      </c>
      <c r="Q129" s="54">
        <v>112.5231</v>
      </c>
      <c r="S129" s="74">
        <v>126.32580114942529</v>
      </c>
      <c r="T129" s="76">
        <f t="shared" si="27"/>
        <v>1.0808544157855213</v>
      </c>
      <c r="U129" s="76">
        <f t="shared" si="28"/>
        <v>0.89073727596551178</v>
      </c>
      <c r="AD129" s="105" t="str">
        <f t="shared" si="17"/>
        <v>Summer</v>
      </c>
      <c r="AE129">
        <f t="shared" si="18"/>
        <v>8</v>
      </c>
      <c r="AF129" s="103">
        <f t="shared" si="21"/>
        <v>49157</v>
      </c>
      <c r="AG129" s="104">
        <f>INDEX('[1]HLH-LLH hours'!$16:$16,1,MATCH($AF129,'[1]HLH-LLH hours'!$15:$15,0))</f>
        <v>432</v>
      </c>
      <c r="AH129" s="104">
        <f>INDEX('[1]HLH-LLH hours'!$17:$17,1,MATCH($AF129,'[1]HLH-LLH hours'!$15:$15,0))</f>
        <v>312</v>
      </c>
      <c r="AI129">
        <f t="shared" si="19"/>
        <v>27</v>
      </c>
      <c r="AJ129">
        <f t="shared" si="20"/>
        <v>4</v>
      </c>
    </row>
    <row r="130" spans="2:36" x14ac:dyDescent="0.2">
      <c r="B130" s="56">
        <f t="shared" si="24"/>
        <v>49735</v>
      </c>
      <c r="C130" s="49">
        <v>6.6222312244897958</v>
      </c>
      <c r="D130" s="49">
        <v>6.2375543645751144</v>
      </c>
      <c r="E130" s="57">
        <f t="shared" si="22"/>
        <v>2036</v>
      </c>
      <c r="K130">
        <f t="shared" si="25"/>
        <v>3</v>
      </c>
      <c r="L130" s="77">
        <f t="shared" si="26"/>
        <v>2036</v>
      </c>
      <c r="M130" s="52">
        <f t="shared" si="23"/>
        <v>49735</v>
      </c>
      <c r="N130" s="53">
        <v>65.269099999999995</v>
      </c>
      <c r="O130" s="53">
        <v>75.308000000000007</v>
      </c>
      <c r="P130" s="53">
        <v>63.809100000000001</v>
      </c>
      <c r="Q130" s="54">
        <v>68.325699999999998</v>
      </c>
      <c r="S130" s="74">
        <v>72.235036204576033</v>
      </c>
      <c r="T130" s="76">
        <f t="shared" si="27"/>
        <v>1.0425411816327061</v>
      </c>
      <c r="U130" s="76">
        <f t="shared" si="28"/>
        <v>0.94588033162322438</v>
      </c>
      <c r="AD130" s="105" t="str">
        <f t="shared" ref="AD130:AD193" si="29">IF(AND(AE130&gt;=6,AE130&lt;=9),"Summer","Winter")</f>
        <v>Summer</v>
      </c>
      <c r="AE130">
        <f t="shared" ref="AE130:AE193" si="30">MONTH(AF130)</f>
        <v>9</v>
      </c>
      <c r="AF130" s="103">
        <f t="shared" si="21"/>
        <v>49188</v>
      </c>
      <c r="AG130" s="104">
        <f>INDEX('[1]HLH-LLH hours'!$16:$16,1,MATCH($AF130,'[1]HLH-LLH hours'!$15:$15,0))</f>
        <v>400</v>
      </c>
      <c r="AH130" s="104">
        <f>INDEX('[1]HLH-LLH hours'!$17:$17,1,MATCH($AF130,'[1]HLH-LLH hours'!$15:$15,0))</f>
        <v>320</v>
      </c>
      <c r="AI130">
        <f t="shared" ref="AI130:AI193" si="31">AG130/16</f>
        <v>25</v>
      </c>
      <c r="AJ130">
        <f t="shared" ref="AJ130:AJ193" si="32">EDATE(AF130,1)-AF130-AI130</f>
        <v>5</v>
      </c>
    </row>
    <row r="131" spans="2:36" x14ac:dyDescent="0.2">
      <c r="B131" s="56">
        <f t="shared" si="24"/>
        <v>49766</v>
      </c>
      <c r="C131" s="49">
        <v>6.5949863265306119</v>
      </c>
      <c r="D131" s="49">
        <v>5.9575636115998982</v>
      </c>
      <c r="E131" s="57">
        <f t="shared" si="22"/>
        <v>2036</v>
      </c>
      <c r="K131">
        <f t="shared" si="25"/>
        <v>4</v>
      </c>
      <c r="L131" s="77">
        <f t="shared" si="26"/>
        <v>2036</v>
      </c>
      <c r="M131" s="52">
        <f t="shared" si="23"/>
        <v>49766</v>
      </c>
      <c r="N131" s="53">
        <v>39.997</v>
      </c>
      <c r="O131" s="53">
        <v>51.073500000000003</v>
      </c>
      <c r="P131" s="53">
        <v>43.355400000000003</v>
      </c>
      <c r="Q131" s="54">
        <v>52.273499999999999</v>
      </c>
      <c r="S131" s="74">
        <v>51.580166666666663</v>
      </c>
      <c r="T131" s="76">
        <f t="shared" si="27"/>
        <v>0.99017710295623973</v>
      </c>
      <c r="U131" s="76">
        <f t="shared" si="28"/>
        <v>1.0134418591125143</v>
      </c>
      <c r="AD131" s="105" t="str">
        <f t="shared" si="29"/>
        <v>Winter</v>
      </c>
      <c r="AE131">
        <f t="shared" si="30"/>
        <v>10</v>
      </c>
      <c r="AF131" s="103">
        <f t="shared" si="21"/>
        <v>49218</v>
      </c>
      <c r="AG131" s="104">
        <f>INDEX('[1]HLH-LLH hours'!$16:$16,1,MATCH($AF131,'[1]HLH-LLH hours'!$15:$15,0))</f>
        <v>416</v>
      </c>
      <c r="AH131" s="104">
        <f>INDEX('[1]HLH-LLH hours'!$17:$17,1,MATCH($AF131,'[1]HLH-LLH hours'!$15:$15,0))</f>
        <v>328</v>
      </c>
      <c r="AI131">
        <f t="shared" si="31"/>
        <v>26</v>
      </c>
      <c r="AJ131">
        <f t="shared" si="32"/>
        <v>5</v>
      </c>
    </row>
    <row r="132" spans="2:36" x14ac:dyDescent="0.2">
      <c r="B132" s="56">
        <f t="shared" si="24"/>
        <v>49796</v>
      </c>
      <c r="C132" s="49">
        <v>6.6345781632653065</v>
      </c>
      <c r="D132" s="49">
        <v>5.9792123811598383</v>
      </c>
      <c r="E132" s="57">
        <f t="shared" si="22"/>
        <v>2036</v>
      </c>
      <c r="K132">
        <f t="shared" si="25"/>
        <v>5</v>
      </c>
      <c r="L132" s="77">
        <f t="shared" si="26"/>
        <v>2036</v>
      </c>
      <c r="M132" s="52">
        <f t="shared" si="23"/>
        <v>49796</v>
      </c>
      <c r="N132" s="53">
        <v>22.3293</v>
      </c>
      <c r="O132" s="53">
        <v>63.317399999999999</v>
      </c>
      <c r="P132" s="53">
        <v>28.980899999999998</v>
      </c>
      <c r="Q132" s="54">
        <v>63.484000000000002</v>
      </c>
      <c r="S132" s="74">
        <v>63.390847311827955</v>
      </c>
      <c r="T132" s="76">
        <f t="shared" si="27"/>
        <v>0.99884135778361416</v>
      </c>
      <c r="U132" s="76">
        <f t="shared" si="28"/>
        <v>1.0014694974451723</v>
      </c>
      <c r="AD132" s="105" t="str">
        <f t="shared" si="29"/>
        <v>Winter</v>
      </c>
      <c r="AE132">
        <f t="shared" si="30"/>
        <v>11</v>
      </c>
      <c r="AF132" s="103">
        <f t="shared" ref="AF132:AF195" si="33">EDATE(AF131,1)</f>
        <v>49249</v>
      </c>
      <c r="AG132" s="104">
        <f>INDEX('[1]HLH-LLH hours'!$16:$16,1,MATCH($AF132,'[1]HLH-LLH hours'!$15:$15,0))</f>
        <v>400</v>
      </c>
      <c r="AH132" s="104">
        <f>INDEX('[1]HLH-LLH hours'!$17:$17,1,MATCH($AF132,'[1]HLH-LLH hours'!$15:$15,0))</f>
        <v>320</v>
      </c>
      <c r="AI132">
        <f t="shared" si="31"/>
        <v>25</v>
      </c>
      <c r="AJ132">
        <f t="shared" si="32"/>
        <v>5</v>
      </c>
    </row>
    <row r="133" spans="2:36" x14ac:dyDescent="0.2">
      <c r="B133" s="56">
        <f t="shared" si="24"/>
        <v>49827</v>
      </c>
      <c r="C133" s="49">
        <v>6.7835577551020405</v>
      </c>
      <c r="D133" s="49">
        <v>6.0108608204688938</v>
      </c>
      <c r="E133" s="57">
        <f t="shared" si="22"/>
        <v>2036</v>
      </c>
      <c r="K133">
        <f t="shared" si="25"/>
        <v>6</v>
      </c>
      <c r="L133" s="77">
        <f t="shared" si="26"/>
        <v>2036</v>
      </c>
      <c r="M133" s="52">
        <f t="shared" si="23"/>
        <v>49827</v>
      </c>
      <c r="N133" s="53">
        <v>45.974400000000003</v>
      </c>
      <c r="O133" s="53">
        <v>76.455200000000005</v>
      </c>
      <c r="P133" s="53">
        <v>59.570099999999996</v>
      </c>
      <c r="Q133" s="54">
        <v>78.9285</v>
      </c>
      <c r="S133" s="74">
        <v>77.554444444444442</v>
      </c>
      <c r="T133" s="76">
        <f t="shared" si="27"/>
        <v>0.98582615796787931</v>
      </c>
      <c r="U133" s="76">
        <f t="shared" si="28"/>
        <v>1.0177173025401511</v>
      </c>
      <c r="AD133" s="105" t="str">
        <f t="shared" si="29"/>
        <v>Winter</v>
      </c>
      <c r="AE133">
        <f t="shared" si="30"/>
        <v>12</v>
      </c>
      <c r="AF133" s="103">
        <f t="shared" si="33"/>
        <v>49279</v>
      </c>
      <c r="AG133" s="104">
        <f>INDEX('[1]HLH-LLH hours'!$16:$16,1,MATCH($AF133,'[1]HLH-LLH hours'!$15:$15,0))</f>
        <v>400</v>
      </c>
      <c r="AH133" s="104">
        <f>INDEX('[1]HLH-LLH hours'!$17:$17,1,MATCH($AF133,'[1]HLH-LLH hours'!$15:$15,0))</f>
        <v>344</v>
      </c>
      <c r="AI133">
        <f t="shared" si="31"/>
        <v>25</v>
      </c>
      <c r="AJ133">
        <f t="shared" si="32"/>
        <v>6</v>
      </c>
    </row>
    <row r="134" spans="2:36" x14ac:dyDescent="0.2">
      <c r="B134" s="56">
        <f t="shared" si="24"/>
        <v>49857</v>
      </c>
      <c r="C134" s="49">
        <v>7.2395781632653069</v>
      </c>
      <c r="D134" s="49">
        <v>6.6332114006277196</v>
      </c>
      <c r="E134" s="57">
        <f t="shared" si="22"/>
        <v>2036</v>
      </c>
      <c r="K134">
        <f t="shared" si="25"/>
        <v>7</v>
      </c>
      <c r="L134" s="77">
        <f t="shared" si="26"/>
        <v>2036</v>
      </c>
      <c r="M134" s="52">
        <f t="shared" si="23"/>
        <v>49857</v>
      </c>
      <c r="N134" s="53">
        <v>75.241299999999995</v>
      </c>
      <c r="O134" s="53">
        <v>121.0016</v>
      </c>
      <c r="P134" s="53">
        <v>81.728700000000003</v>
      </c>
      <c r="Q134" s="54">
        <v>113.2239</v>
      </c>
      <c r="S134" s="74">
        <v>117.57272150537635</v>
      </c>
      <c r="T134" s="76">
        <f t="shared" si="27"/>
        <v>1.0291638949130462</v>
      </c>
      <c r="U134" s="76">
        <f t="shared" si="28"/>
        <v>0.96301164547613638</v>
      </c>
      <c r="AD134" s="105" t="str">
        <f t="shared" si="29"/>
        <v>Winter</v>
      </c>
      <c r="AE134">
        <f t="shared" si="30"/>
        <v>1</v>
      </c>
      <c r="AF134" s="103">
        <f t="shared" si="33"/>
        <v>49310</v>
      </c>
      <c r="AG134" s="104">
        <f>INDEX('[1]HLH-LLH hours'!$16:$16,1,MATCH($AF134,'[1]HLH-LLH hours'!$15:$15,0))</f>
        <v>416</v>
      </c>
      <c r="AH134" s="104">
        <f>INDEX('[1]HLH-LLH hours'!$17:$17,1,MATCH($AF134,'[1]HLH-LLH hours'!$15:$15,0))</f>
        <v>328</v>
      </c>
      <c r="AI134">
        <f t="shared" si="31"/>
        <v>26</v>
      </c>
      <c r="AJ134">
        <f t="shared" si="32"/>
        <v>5</v>
      </c>
    </row>
    <row r="135" spans="2:36" x14ac:dyDescent="0.2">
      <c r="B135" s="56">
        <f t="shared" si="24"/>
        <v>49888</v>
      </c>
      <c r="C135" s="49">
        <v>7.3300883673469395</v>
      </c>
      <c r="D135" s="49">
        <v>6.8755745303201827</v>
      </c>
      <c r="E135" s="57">
        <f t="shared" si="22"/>
        <v>2036</v>
      </c>
      <c r="K135">
        <f t="shared" si="25"/>
        <v>8</v>
      </c>
      <c r="L135" s="77">
        <f t="shared" si="26"/>
        <v>2036</v>
      </c>
      <c r="M135" s="52">
        <f t="shared" si="23"/>
        <v>49888</v>
      </c>
      <c r="N135" s="53">
        <v>93.907799999999995</v>
      </c>
      <c r="O135" s="53">
        <v>129.36770000000001</v>
      </c>
      <c r="P135" s="53">
        <v>100.92910000000001</v>
      </c>
      <c r="Q135" s="54">
        <v>130.13829999999999</v>
      </c>
      <c r="S135" s="74">
        <v>129.70742688172044</v>
      </c>
      <c r="T135" s="76">
        <f t="shared" si="27"/>
        <v>0.99738082167006348</v>
      </c>
      <c r="U135" s="76">
        <f t="shared" si="28"/>
        <v>1.0033218847111389</v>
      </c>
      <c r="AD135" s="105" t="str">
        <f t="shared" si="29"/>
        <v>Winter</v>
      </c>
      <c r="AE135">
        <f t="shared" si="30"/>
        <v>2</v>
      </c>
      <c r="AF135" s="103">
        <f t="shared" si="33"/>
        <v>49341</v>
      </c>
      <c r="AG135" s="104">
        <f>INDEX('[1]HLH-LLH hours'!$16:$16,1,MATCH($AF135,'[1]HLH-LLH hours'!$15:$15,0))</f>
        <v>368</v>
      </c>
      <c r="AH135" s="104">
        <f>INDEX('[1]HLH-LLH hours'!$17:$17,1,MATCH($AF135,'[1]HLH-LLH hours'!$15:$15,0))</f>
        <v>304</v>
      </c>
      <c r="AI135">
        <f t="shared" si="31"/>
        <v>23</v>
      </c>
      <c r="AJ135">
        <f t="shared" si="32"/>
        <v>5</v>
      </c>
    </row>
    <row r="136" spans="2:36" x14ac:dyDescent="0.2">
      <c r="B136" s="56">
        <f t="shared" si="24"/>
        <v>49919</v>
      </c>
      <c r="C136" s="49">
        <v>7.3691700000000004</v>
      </c>
      <c r="D136" s="49">
        <v>6.9127897960875071</v>
      </c>
      <c r="E136" s="57">
        <f t="shared" ref="E136:E199" si="34">YEAR(B136)</f>
        <v>2036</v>
      </c>
      <c r="K136">
        <f t="shared" si="25"/>
        <v>9</v>
      </c>
      <c r="L136" s="77">
        <f t="shared" si="26"/>
        <v>2036</v>
      </c>
      <c r="M136" s="52">
        <f t="shared" ref="M136:M199" si="35">B136</f>
        <v>49919</v>
      </c>
      <c r="N136" s="53">
        <v>75.892700000000005</v>
      </c>
      <c r="O136" s="53">
        <v>104.28489999999999</v>
      </c>
      <c r="P136" s="53">
        <v>86.2072</v>
      </c>
      <c r="Q136" s="54">
        <v>113.9346</v>
      </c>
      <c r="S136" s="74">
        <v>108.57365555555555</v>
      </c>
      <c r="T136" s="76">
        <f t="shared" si="27"/>
        <v>0.96049911432372226</v>
      </c>
      <c r="U136" s="76">
        <f t="shared" si="28"/>
        <v>1.0493761070953473</v>
      </c>
      <c r="AD136" s="105" t="str">
        <f t="shared" si="29"/>
        <v>Winter</v>
      </c>
      <c r="AE136">
        <f t="shared" si="30"/>
        <v>3</v>
      </c>
      <c r="AF136" s="103">
        <f t="shared" si="33"/>
        <v>49369</v>
      </c>
      <c r="AG136" s="104">
        <f>INDEX('[1]HLH-LLH hours'!$16:$16,1,MATCH($AF136,'[1]HLH-LLH hours'!$15:$15,0))</f>
        <v>432</v>
      </c>
      <c r="AH136" s="104">
        <f>INDEX('[1]HLH-LLH hours'!$17:$17,1,MATCH($AF136,'[1]HLH-LLH hours'!$15:$15,0))</f>
        <v>312</v>
      </c>
      <c r="AI136">
        <f t="shared" si="31"/>
        <v>27</v>
      </c>
      <c r="AJ136">
        <f t="shared" si="32"/>
        <v>4</v>
      </c>
    </row>
    <row r="137" spans="2:36" x14ac:dyDescent="0.2">
      <c r="B137" s="56">
        <f t="shared" ref="B137:B200" si="36">EDATE(B136,1)</f>
        <v>49949</v>
      </c>
      <c r="C137" s="49">
        <v>7.4094761224489805</v>
      </c>
      <c r="D137" s="49">
        <v>6.9528915644628224</v>
      </c>
      <c r="E137" s="57">
        <f t="shared" si="34"/>
        <v>2036</v>
      </c>
      <c r="K137">
        <f t="shared" ref="K137:K200" si="37">MONTH(M137)</f>
        <v>10</v>
      </c>
      <c r="L137" s="77">
        <f t="shared" ref="L137:L200" si="38">YEAR(M137)</f>
        <v>2036</v>
      </c>
      <c r="M137" s="52">
        <f t="shared" si="35"/>
        <v>49949</v>
      </c>
      <c r="N137" s="53">
        <v>57.688499999999998</v>
      </c>
      <c r="O137" s="53">
        <v>86.2804</v>
      </c>
      <c r="P137" s="53">
        <v>66.377899999999997</v>
      </c>
      <c r="Q137" s="54">
        <v>86.736400000000003</v>
      </c>
      <c r="S137" s="74">
        <v>86.471625806451613</v>
      </c>
      <c r="T137" s="76">
        <f t="shared" ref="T137:T200" si="39">O137/S137</f>
        <v>0.99778857163065682</v>
      </c>
      <c r="U137" s="76">
        <f t="shared" ref="U137:U200" si="40">Q137/S137</f>
        <v>1.0030619777421674</v>
      </c>
      <c r="AD137" s="105" t="str">
        <f t="shared" si="29"/>
        <v>Winter</v>
      </c>
      <c r="AE137">
        <f t="shared" si="30"/>
        <v>4</v>
      </c>
      <c r="AF137" s="103">
        <f t="shared" si="33"/>
        <v>49400</v>
      </c>
      <c r="AG137" s="104">
        <f>INDEX('[1]HLH-LLH hours'!$16:$16,1,MATCH($AF137,'[1]HLH-LLH hours'!$15:$15,0))</f>
        <v>400</v>
      </c>
      <c r="AH137" s="104">
        <f>INDEX('[1]HLH-LLH hours'!$17:$17,1,MATCH($AF137,'[1]HLH-LLH hours'!$15:$15,0))</f>
        <v>320</v>
      </c>
      <c r="AI137">
        <f t="shared" si="31"/>
        <v>25</v>
      </c>
      <c r="AJ137">
        <f t="shared" si="32"/>
        <v>5</v>
      </c>
    </row>
    <row r="138" spans="2:36" x14ac:dyDescent="0.2">
      <c r="B138" s="56">
        <f t="shared" si="36"/>
        <v>49980</v>
      </c>
      <c r="C138" s="49">
        <v>7.459067959183673</v>
      </c>
      <c r="D138" s="49">
        <v>7.2714377451305001</v>
      </c>
      <c r="E138" s="57">
        <f t="shared" si="34"/>
        <v>2036</v>
      </c>
      <c r="K138">
        <f t="shared" si="37"/>
        <v>11</v>
      </c>
      <c r="L138" s="77">
        <f t="shared" si="38"/>
        <v>2036</v>
      </c>
      <c r="M138" s="52">
        <f t="shared" si="35"/>
        <v>49980</v>
      </c>
      <c r="N138" s="53">
        <v>100.89230000000001</v>
      </c>
      <c r="O138" s="53">
        <v>125.2576</v>
      </c>
      <c r="P138" s="53">
        <v>97.547700000000006</v>
      </c>
      <c r="Q138" s="54">
        <v>116.2115</v>
      </c>
      <c r="S138" s="74">
        <v>121.02939514563107</v>
      </c>
      <c r="T138" s="76">
        <f t="shared" si="39"/>
        <v>1.0349353547481688</v>
      </c>
      <c r="U138" s="76">
        <f t="shared" si="40"/>
        <v>0.96019235542048409</v>
      </c>
      <c r="AD138" s="105" t="str">
        <f t="shared" si="29"/>
        <v>Winter</v>
      </c>
      <c r="AE138">
        <f t="shared" si="30"/>
        <v>5</v>
      </c>
      <c r="AF138" s="103">
        <f t="shared" si="33"/>
        <v>49430</v>
      </c>
      <c r="AG138" s="104">
        <f>INDEX('[1]HLH-LLH hours'!$16:$16,1,MATCH($AF138,'[1]HLH-LLH hours'!$15:$15,0))</f>
        <v>416</v>
      </c>
      <c r="AH138" s="104">
        <f>INDEX('[1]HLH-LLH hours'!$17:$17,1,MATCH($AF138,'[1]HLH-LLH hours'!$15:$15,0))</f>
        <v>328</v>
      </c>
      <c r="AI138">
        <f t="shared" si="31"/>
        <v>26</v>
      </c>
      <c r="AJ138">
        <f t="shared" si="32"/>
        <v>5</v>
      </c>
    </row>
    <row r="139" spans="2:36" x14ac:dyDescent="0.2">
      <c r="B139" s="58">
        <f t="shared" si="36"/>
        <v>50010</v>
      </c>
      <c r="C139" s="59">
        <v>7.8509046938775517</v>
      </c>
      <c r="D139" s="59">
        <v>7.8425529039974711</v>
      </c>
      <c r="E139" s="60">
        <f t="shared" si="34"/>
        <v>2036</v>
      </c>
      <c r="K139">
        <f t="shared" si="37"/>
        <v>12</v>
      </c>
      <c r="L139" s="77">
        <f t="shared" si="38"/>
        <v>2036</v>
      </c>
      <c r="M139" s="61">
        <f t="shared" si="35"/>
        <v>50010</v>
      </c>
      <c r="N139" s="62">
        <v>123.8147</v>
      </c>
      <c r="O139" s="62">
        <v>123.99469999999999</v>
      </c>
      <c r="P139" s="62">
        <v>116.51609999999999</v>
      </c>
      <c r="Q139" s="63">
        <v>120.78</v>
      </c>
      <c r="S139" s="74">
        <v>122.57746666666667</v>
      </c>
      <c r="T139" s="76">
        <f t="shared" si="39"/>
        <v>1.0115619401499569</v>
      </c>
      <c r="U139" s="76">
        <f t="shared" si="40"/>
        <v>0.98533607590737182</v>
      </c>
      <c r="AD139" s="105" t="str">
        <f t="shared" si="29"/>
        <v>Summer</v>
      </c>
      <c r="AE139">
        <f t="shared" si="30"/>
        <v>6</v>
      </c>
      <c r="AF139" s="103">
        <f t="shared" si="33"/>
        <v>49461</v>
      </c>
      <c r="AG139" s="104">
        <f>INDEX('[1]HLH-LLH hours'!$16:$16,1,MATCH($AF139,'[1]HLH-LLH hours'!$15:$15,0))</f>
        <v>416</v>
      </c>
      <c r="AH139" s="104">
        <f>INDEX('[1]HLH-LLH hours'!$17:$17,1,MATCH($AF139,'[1]HLH-LLH hours'!$15:$15,0))</f>
        <v>304</v>
      </c>
      <c r="AI139">
        <f t="shared" si="31"/>
        <v>26</v>
      </c>
      <c r="AJ139">
        <f t="shared" si="32"/>
        <v>4</v>
      </c>
    </row>
    <row r="140" spans="2:36" x14ac:dyDescent="0.2">
      <c r="B140" s="138">
        <f t="shared" si="36"/>
        <v>50041</v>
      </c>
      <c r="C140" s="49">
        <v>8.0641700000000007</v>
      </c>
      <c r="D140" s="49">
        <v>8.0549170244425916</v>
      </c>
      <c r="E140" s="137">
        <f t="shared" si="34"/>
        <v>2037</v>
      </c>
      <c r="K140">
        <f t="shared" si="37"/>
        <v>1</v>
      </c>
      <c r="L140" s="77">
        <f t="shared" si="38"/>
        <v>2037</v>
      </c>
      <c r="M140" s="52">
        <f t="shared" si="35"/>
        <v>50041</v>
      </c>
      <c r="N140" s="136">
        <v>95.5398</v>
      </c>
      <c r="O140" s="136">
        <v>105.4903</v>
      </c>
      <c r="P140" s="136">
        <v>90.834900000000005</v>
      </c>
      <c r="Q140" s="135">
        <v>98.532300000000006</v>
      </c>
      <c r="S140" s="74">
        <v>102.42279462365592</v>
      </c>
      <c r="T140" s="76">
        <f t="shared" si="39"/>
        <v>1.0299494403332323</v>
      </c>
      <c r="U140" s="76">
        <f t="shared" si="40"/>
        <v>0.96201534396760791</v>
      </c>
      <c r="AD140" s="105" t="str">
        <f t="shared" si="29"/>
        <v>Summer</v>
      </c>
      <c r="AE140">
        <f t="shared" si="30"/>
        <v>7</v>
      </c>
      <c r="AF140" s="103">
        <f t="shared" si="33"/>
        <v>49491</v>
      </c>
      <c r="AG140" s="104">
        <f>INDEX('[1]HLH-LLH hours'!$16:$16,1,MATCH($AF140,'[1]HLH-LLH hours'!$15:$15,0))</f>
        <v>384</v>
      </c>
      <c r="AH140" s="104">
        <f>INDEX('[1]HLH-LLH hours'!$17:$17,1,MATCH($AF140,'[1]HLH-LLH hours'!$15:$15,0))</f>
        <v>360</v>
      </c>
      <c r="AI140">
        <f t="shared" si="31"/>
        <v>24</v>
      </c>
      <c r="AJ140">
        <f t="shared" si="32"/>
        <v>7</v>
      </c>
    </row>
    <row r="141" spans="2:36" x14ac:dyDescent="0.2">
      <c r="B141" s="56">
        <f t="shared" si="36"/>
        <v>50072</v>
      </c>
      <c r="C141" s="49">
        <v>7.6071291836734698</v>
      </c>
      <c r="D141" s="49">
        <v>7.3464868129382905</v>
      </c>
      <c r="E141" s="57">
        <f t="shared" si="34"/>
        <v>2037</v>
      </c>
      <c r="K141">
        <f t="shared" si="37"/>
        <v>2</v>
      </c>
      <c r="L141" s="77">
        <f t="shared" si="38"/>
        <v>2037</v>
      </c>
      <c r="M141" s="52">
        <f t="shared" si="35"/>
        <v>50072</v>
      </c>
      <c r="N141" s="53">
        <v>167.2577</v>
      </c>
      <c r="O141" s="53">
        <v>132.41550000000001</v>
      </c>
      <c r="P141" s="53">
        <v>140.9461</v>
      </c>
      <c r="Q141" s="54">
        <v>113.9286</v>
      </c>
      <c r="S141" s="74">
        <v>124.49254285714287</v>
      </c>
      <c r="T141" s="76">
        <f t="shared" si="39"/>
        <v>1.0636420219317784</v>
      </c>
      <c r="U141" s="76">
        <f t="shared" si="40"/>
        <v>0.91514397075762877</v>
      </c>
      <c r="AD141" s="105" t="str">
        <f t="shared" si="29"/>
        <v>Summer</v>
      </c>
      <c r="AE141">
        <f t="shared" si="30"/>
        <v>8</v>
      </c>
      <c r="AF141" s="103">
        <f t="shared" si="33"/>
        <v>49522</v>
      </c>
      <c r="AG141" s="104">
        <f>INDEX('[1]HLH-LLH hours'!$16:$16,1,MATCH($AF141,'[1]HLH-LLH hours'!$15:$15,0))</f>
        <v>432</v>
      </c>
      <c r="AH141" s="104">
        <f>INDEX('[1]HLH-LLH hours'!$17:$17,1,MATCH($AF141,'[1]HLH-LLH hours'!$15:$15,0))</f>
        <v>312</v>
      </c>
      <c r="AI141">
        <f t="shared" si="31"/>
        <v>27</v>
      </c>
      <c r="AJ141">
        <f t="shared" si="32"/>
        <v>4</v>
      </c>
    </row>
    <row r="142" spans="2:36" x14ac:dyDescent="0.2">
      <c r="B142" s="56">
        <f t="shared" si="36"/>
        <v>50100</v>
      </c>
      <c r="C142" s="49">
        <v>6.7870271428571431</v>
      </c>
      <c r="D142" s="49">
        <v>6.3929100585123928</v>
      </c>
      <c r="E142" s="57">
        <f t="shared" si="34"/>
        <v>2037</v>
      </c>
      <c r="K142">
        <f t="shared" si="37"/>
        <v>3</v>
      </c>
      <c r="L142" s="77">
        <f t="shared" si="38"/>
        <v>2037</v>
      </c>
      <c r="M142" s="52">
        <f t="shared" si="35"/>
        <v>50100</v>
      </c>
      <c r="N142" s="53">
        <v>73.181600000000003</v>
      </c>
      <c r="O142" s="53">
        <v>80.221900000000005</v>
      </c>
      <c r="P142" s="53">
        <v>70.571100000000001</v>
      </c>
      <c r="Q142" s="54">
        <v>72.243200000000002</v>
      </c>
      <c r="S142" s="74">
        <v>76.710412920592191</v>
      </c>
      <c r="T142" s="76">
        <f t="shared" si="39"/>
        <v>1.0457758855116941</v>
      </c>
      <c r="U142" s="76">
        <f t="shared" si="40"/>
        <v>0.94176523433374704</v>
      </c>
      <c r="AD142" s="105" t="str">
        <f t="shared" si="29"/>
        <v>Summer</v>
      </c>
      <c r="AE142">
        <f t="shared" si="30"/>
        <v>9</v>
      </c>
      <c r="AF142" s="103">
        <f t="shared" si="33"/>
        <v>49553</v>
      </c>
      <c r="AG142" s="104">
        <f>INDEX('[1]HLH-LLH hours'!$16:$16,1,MATCH($AF142,'[1]HLH-LLH hours'!$15:$15,0))</f>
        <v>384</v>
      </c>
      <c r="AH142" s="104">
        <f>INDEX('[1]HLH-LLH hours'!$17:$17,1,MATCH($AF142,'[1]HLH-LLH hours'!$15:$15,0))</f>
        <v>336</v>
      </c>
      <c r="AI142">
        <f t="shared" si="31"/>
        <v>24</v>
      </c>
      <c r="AJ142">
        <f t="shared" si="32"/>
        <v>6</v>
      </c>
    </row>
    <row r="143" spans="2:36" x14ac:dyDescent="0.2">
      <c r="B143" s="56">
        <f t="shared" si="36"/>
        <v>50131</v>
      </c>
      <c r="C143" s="49">
        <v>6.733353673469388</v>
      </c>
      <c r="D143" s="49">
        <v>6.0781266401729894</v>
      </c>
      <c r="E143" s="57">
        <f t="shared" si="34"/>
        <v>2037</v>
      </c>
      <c r="K143">
        <f t="shared" si="37"/>
        <v>4</v>
      </c>
      <c r="L143" s="77">
        <f t="shared" si="38"/>
        <v>2037</v>
      </c>
      <c r="M143" s="52">
        <f t="shared" si="35"/>
        <v>50131</v>
      </c>
      <c r="N143" s="53">
        <v>40.908299999999997</v>
      </c>
      <c r="O143" s="53">
        <v>55.525700000000001</v>
      </c>
      <c r="P143" s="53">
        <v>47.103999999999999</v>
      </c>
      <c r="Q143" s="54">
        <v>61.097700000000003</v>
      </c>
      <c r="S143" s="74">
        <v>57.878322222222224</v>
      </c>
      <c r="T143" s="76">
        <f t="shared" si="39"/>
        <v>0.95935227332282724</v>
      </c>
      <c r="U143" s="76">
        <f t="shared" si="40"/>
        <v>1.0556232049266574</v>
      </c>
      <c r="AD143" s="105" t="str">
        <f t="shared" si="29"/>
        <v>Winter</v>
      </c>
      <c r="AE143">
        <f t="shared" si="30"/>
        <v>10</v>
      </c>
      <c r="AF143" s="103">
        <f t="shared" si="33"/>
        <v>49583</v>
      </c>
      <c r="AG143" s="104">
        <f>INDEX('[1]HLH-LLH hours'!$16:$16,1,MATCH($AF143,'[1]HLH-LLH hours'!$15:$15,0))</f>
        <v>432</v>
      </c>
      <c r="AH143" s="104">
        <f>INDEX('[1]HLH-LLH hours'!$17:$17,1,MATCH($AF143,'[1]HLH-LLH hours'!$15:$15,0))</f>
        <v>312</v>
      </c>
      <c r="AI143">
        <f t="shared" si="31"/>
        <v>27</v>
      </c>
      <c r="AJ143">
        <f t="shared" si="32"/>
        <v>4</v>
      </c>
    </row>
    <row r="144" spans="2:36" x14ac:dyDescent="0.2">
      <c r="B144" s="56">
        <f t="shared" si="36"/>
        <v>50161</v>
      </c>
      <c r="C144" s="49">
        <v>6.7737618367346943</v>
      </c>
      <c r="D144" s="49">
        <v>6.0613746161087505</v>
      </c>
      <c r="E144" s="57">
        <f t="shared" si="34"/>
        <v>2037</v>
      </c>
      <c r="K144">
        <f t="shared" si="37"/>
        <v>5</v>
      </c>
      <c r="L144" s="77">
        <f t="shared" si="38"/>
        <v>2037</v>
      </c>
      <c r="M144" s="52">
        <f t="shared" si="35"/>
        <v>50161</v>
      </c>
      <c r="N144" s="53">
        <v>18.266999999999999</v>
      </c>
      <c r="O144" s="53">
        <v>72.297899999999998</v>
      </c>
      <c r="P144" s="53">
        <v>30.1965</v>
      </c>
      <c r="Q144" s="54">
        <v>71.124200000000002</v>
      </c>
      <c r="S144" s="74">
        <v>71.75522150537634</v>
      </c>
      <c r="T144" s="76">
        <f t="shared" si="39"/>
        <v>1.0075629129593446</v>
      </c>
      <c r="U144" s="76">
        <f t="shared" si="40"/>
        <v>0.99120591516355283</v>
      </c>
      <c r="AD144" s="105" t="str">
        <f t="shared" si="29"/>
        <v>Winter</v>
      </c>
      <c r="AE144">
        <f t="shared" si="30"/>
        <v>11</v>
      </c>
      <c r="AF144" s="103">
        <f t="shared" si="33"/>
        <v>49614</v>
      </c>
      <c r="AG144" s="104">
        <f>INDEX('[1]HLH-LLH hours'!$16:$16,1,MATCH($AF144,'[1]HLH-LLH hours'!$15:$15,0))</f>
        <v>400</v>
      </c>
      <c r="AH144" s="104">
        <f>INDEX('[1]HLH-LLH hours'!$17:$17,1,MATCH($AF144,'[1]HLH-LLH hours'!$15:$15,0))</f>
        <v>320</v>
      </c>
      <c r="AI144">
        <f t="shared" si="31"/>
        <v>25</v>
      </c>
      <c r="AJ144">
        <f t="shared" si="32"/>
        <v>5</v>
      </c>
    </row>
    <row r="145" spans="2:36" x14ac:dyDescent="0.2">
      <c r="B145" s="56">
        <f t="shared" si="36"/>
        <v>50192</v>
      </c>
      <c r="C145" s="49">
        <v>6.9240679591836738</v>
      </c>
      <c r="D145" s="49">
        <v>6.0977651668452202</v>
      </c>
      <c r="E145" s="57">
        <f t="shared" si="34"/>
        <v>2037</v>
      </c>
      <c r="K145">
        <f t="shared" si="37"/>
        <v>6</v>
      </c>
      <c r="L145" s="77">
        <f t="shared" si="38"/>
        <v>2037</v>
      </c>
      <c r="M145" s="52">
        <f t="shared" si="35"/>
        <v>50192</v>
      </c>
      <c r="N145" s="53">
        <v>41.713500000000003</v>
      </c>
      <c r="O145" s="53">
        <v>76.433099999999996</v>
      </c>
      <c r="P145" s="53">
        <v>55.164099999999998</v>
      </c>
      <c r="Q145" s="54">
        <v>89.526300000000006</v>
      </c>
      <c r="S145" s="74">
        <v>81.961340000000007</v>
      </c>
      <c r="T145" s="76">
        <f t="shared" si="39"/>
        <v>0.93255063911839398</v>
      </c>
      <c r="U145" s="76">
        <f t="shared" si="40"/>
        <v>1.0922991254169343</v>
      </c>
      <c r="AD145" s="105" t="str">
        <f t="shared" si="29"/>
        <v>Winter</v>
      </c>
      <c r="AE145">
        <f t="shared" si="30"/>
        <v>12</v>
      </c>
      <c r="AF145" s="103">
        <f t="shared" si="33"/>
        <v>49644</v>
      </c>
      <c r="AG145" s="104">
        <f>INDEX('[1]HLH-LLH hours'!$16:$16,1,MATCH($AF145,'[1]HLH-LLH hours'!$15:$15,0))</f>
        <v>400</v>
      </c>
      <c r="AH145" s="104">
        <f>INDEX('[1]HLH-LLH hours'!$17:$17,1,MATCH($AF145,'[1]HLH-LLH hours'!$15:$15,0))</f>
        <v>344</v>
      </c>
      <c r="AI145">
        <f t="shared" si="31"/>
        <v>25</v>
      </c>
      <c r="AJ145">
        <f t="shared" si="32"/>
        <v>6</v>
      </c>
    </row>
    <row r="146" spans="2:36" x14ac:dyDescent="0.2">
      <c r="B146" s="56">
        <f t="shared" si="36"/>
        <v>50222</v>
      </c>
      <c r="C146" s="49">
        <v>7.3526393877551026</v>
      </c>
      <c r="D146" s="49">
        <v>6.7193941213520478</v>
      </c>
      <c r="E146" s="57">
        <f t="shared" si="34"/>
        <v>2037</v>
      </c>
      <c r="K146">
        <f t="shared" si="37"/>
        <v>7</v>
      </c>
      <c r="L146" s="77">
        <f t="shared" si="38"/>
        <v>2037</v>
      </c>
      <c r="M146" s="52">
        <f t="shared" si="35"/>
        <v>50222</v>
      </c>
      <c r="N146" s="53">
        <v>71.265000000000001</v>
      </c>
      <c r="O146" s="53">
        <v>121.5484</v>
      </c>
      <c r="P146" s="53">
        <v>87.113900000000001</v>
      </c>
      <c r="Q146" s="54">
        <v>123.5895</v>
      </c>
      <c r="S146" s="74">
        <v>122.44823978494625</v>
      </c>
      <c r="T146" s="76">
        <f t="shared" si="39"/>
        <v>0.99265126402366721</v>
      </c>
      <c r="U146" s="76">
        <f t="shared" si="40"/>
        <v>1.0093203480675437</v>
      </c>
      <c r="AD146" s="105" t="str">
        <f t="shared" si="29"/>
        <v>Winter</v>
      </c>
      <c r="AE146">
        <f t="shared" si="30"/>
        <v>1</v>
      </c>
      <c r="AF146" s="103">
        <f t="shared" si="33"/>
        <v>49675</v>
      </c>
      <c r="AG146" s="104">
        <f>INDEX('[1]HLH-LLH hours'!$16:$16,1,MATCH($AF146,'[1]HLH-LLH hours'!$15:$15,0))</f>
        <v>416</v>
      </c>
      <c r="AH146" s="104">
        <f>INDEX('[1]HLH-LLH hours'!$17:$17,1,MATCH($AF146,'[1]HLH-LLH hours'!$15:$15,0))</f>
        <v>328</v>
      </c>
      <c r="AI146">
        <f t="shared" si="31"/>
        <v>26</v>
      </c>
      <c r="AJ146">
        <f t="shared" si="32"/>
        <v>5</v>
      </c>
    </row>
    <row r="147" spans="2:36" x14ac:dyDescent="0.2">
      <c r="B147" s="56">
        <f t="shared" si="36"/>
        <v>50253</v>
      </c>
      <c r="C147" s="49">
        <v>7.4648842857142856</v>
      </c>
      <c r="D147" s="49">
        <v>7.0016528406621141</v>
      </c>
      <c r="E147" s="57">
        <f t="shared" si="34"/>
        <v>2037</v>
      </c>
      <c r="K147">
        <f t="shared" si="37"/>
        <v>8</v>
      </c>
      <c r="L147" s="77">
        <f t="shared" si="38"/>
        <v>2037</v>
      </c>
      <c r="M147" s="52">
        <f t="shared" si="35"/>
        <v>50253</v>
      </c>
      <c r="N147" s="53">
        <v>88.863200000000006</v>
      </c>
      <c r="O147" s="53">
        <v>130.988</v>
      </c>
      <c r="P147" s="53">
        <v>100.83029999999999</v>
      </c>
      <c r="Q147" s="54">
        <v>133.542</v>
      </c>
      <c r="S147" s="74">
        <v>132.1139569892473</v>
      </c>
      <c r="T147" s="76">
        <f t="shared" si="39"/>
        <v>0.99147738047586498</v>
      </c>
      <c r="U147" s="76">
        <f t="shared" si="40"/>
        <v>1.0108091759818301</v>
      </c>
      <c r="AD147" s="105" t="str">
        <f t="shared" si="29"/>
        <v>Winter</v>
      </c>
      <c r="AE147">
        <f t="shared" si="30"/>
        <v>2</v>
      </c>
      <c r="AF147" s="103">
        <f t="shared" si="33"/>
        <v>49706</v>
      </c>
      <c r="AG147" s="104">
        <f>INDEX('[1]HLH-LLH hours'!$16:$16,1,MATCH($AF147,'[1]HLH-LLH hours'!$15:$15,0))</f>
        <v>384</v>
      </c>
      <c r="AH147" s="104">
        <f>INDEX('[1]HLH-LLH hours'!$17:$17,1,MATCH($AF147,'[1]HLH-LLH hours'!$15:$15,0))</f>
        <v>312</v>
      </c>
      <c r="AI147">
        <f t="shared" si="31"/>
        <v>24</v>
      </c>
      <c r="AJ147">
        <f t="shared" si="32"/>
        <v>5</v>
      </c>
    </row>
    <row r="148" spans="2:36" x14ac:dyDescent="0.2">
      <c r="B148" s="56">
        <f t="shared" si="36"/>
        <v>50284</v>
      </c>
      <c r="C148" s="49">
        <v>7.5090679591836738</v>
      </c>
      <c r="D148" s="49">
        <v>7.0436102178568536</v>
      </c>
      <c r="E148" s="57">
        <f t="shared" si="34"/>
        <v>2037</v>
      </c>
      <c r="K148">
        <f t="shared" si="37"/>
        <v>9</v>
      </c>
      <c r="L148" s="77">
        <f t="shared" si="38"/>
        <v>2037</v>
      </c>
      <c r="M148" s="52">
        <f t="shared" si="35"/>
        <v>50284</v>
      </c>
      <c r="N148" s="53">
        <v>69.867500000000007</v>
      </c>
      <c r="O148" s="53">
        <v>108.04770000000001</v>
      </c>
      <c r="P148" s="53">
        <v>82.287099999999995</v>
      </c>
      <c r="Q148" s="54">
        <v>101.5943</v>
      </c>
      <c r="S148" s="74">
        <v>105.17952222222222</v>
      </c>
      <c r="T148" s="76">
        <f t="shared" si="39"/>
        <v>1.0272693554522707</v>
      </c>
      <c r="U148" s="76">
        <f t="shared" si="40"/>
        <v>0.96591330568466172</v>
      </c>
      <c r="AD148" s="105" t="str">
        <f t="shared" si="29"/>
        <v>Winter</v>
      </c>
      <c r="AE148">
        <f t="shared" si="30"/>
        <v>3</v>
      </c>
      <c r="AF148" s="103">
        <f t="shared" si="33"/>
        <v>49735</v>
      </c>
      <c r="AG148" s="104">
        <f>INDEX('[1]HLH-LLH hours'!$16:$16,1,MATCH($AF148,'[1]HLH-LLH hours'!$15:$15,0))</f>
        <v>416</v>
      </c>
      <c r="AH148" s="104">
        <f>INDEX('[1]HLH-LLH hours'!$17:$17,1,MATCH($AF148,'[1]HLH-LLH hours'!$15:$15,0))</f>
        <v>328</v>
      </c>
      <c r="AI148">
        <f t="shared" si="31"/>
        <v>26</v>
      </c>
      <c r="AJ148">
        <f t="shared" si="32"/>
        <v>5</v>
      </c>
    </row>
    <row r="149" spans="2:36" x14ac:dyDescent="0.2">
      <c r="B149" s="56">
        <f t="shared" si="36"/>
        <v>50314</v>
      </c>
      <c r="C149" s="49">
        <v>7.5521291836734701</v>
      </c>
      <c r="D149" s="49">
        <v>7.0845367012630254</v>
      </c>
      <c r="E149" s="57">
        <f t="shared" si="34"/>
        <v>2037</v>
      </c>
      <c r="K149">
        <f t="shared" si="37"/>
        <v>10</v>
      </c>
      <c r="L149" s="77">
        <f t="shared" si="38"/>
        <v>2037</v>
      </c>
      <c r="M149" s="52">
        <f t="shared" si="35"/>
        <v>50314</v>
      </c>
      <c r="N149" s="53">
        <v>56.458399999999997</v>
      </c>
      <c r="O149" s="53">
        <v>88.374099999999999</v>
      </c>
      <c r="P149" s="53">
        <v>65.728399999999993</v>
      </c>
      <c r="Q149" s="54">
        <v>87.235399999999998</v>
      </c>
      <c r="S149" s="74">
        <v>87.896580645161279</v>
      </c>
      <c r="T149" s="76">
        <f t="shared" si="39"/>
        <v>1.0054327409705102</v>
      </c>
      <c r="U149" s="76">
        <f t="shared" si="40"/>
        <v>0.99247774327160154</v>
      </c>
      <c r="AD149" s="105" t="str">
        <f t="shared" si="29"/>
        <v>Winter</v>
      </c>
      <c r="AE149">
        <f t="shared" si="30"/>
        <v>4</v>
      </c>
      <c r="AF149" s="103">
        <f t="shared" si="33"/>
        <v>49766</v>
      </c>
      <c r="AG149" s="104">
        <f>INDEX('[1]HLH-LLH hours'!$16:$16,1,MATCH($AF149,'[1]HLH-LLH hours'!$15:$15,0))</f>
        <v>416</v>
      </c>
      <c r="AH149" s="104">
        <f>INDEX('[1]HLH-LLH hours'!$17:$17,1,MATCH($AF149,'[1]HLH-LLH hours'!$15:$15,0))</f>
        <v>304</v>
      </c>
      <c r="AI149">
        <f t="shared" si="31"/>
        <v>26</v>
      </c>
      <c r="AJ149">
        <f t="shared" si="32"/>
        <v>4</v>
      </c>
    </row>
    <row r="150" spans="2:36" x14ac:dyDescent="0.2">
      <c r="B150" s="56">
        <f t="shared" si="36"/>
        <v>50345</v>
      </c>
      <c r="C150" s="49">
        <v>7.6684557142857148</v>
      </c>
      <c r="D150" s="49">
        <v>7.4427722927905924</v>
      </c>
      <c r="E150" s="57">
        <f t="shared" si="34"/>
        <v>2037</v>
      </c>
      <c r="K150">
        <f t="shared" si="37"/>
        <v>11</v>
      </c>
      <c r="L150" s="77">
        <f t="shared" si="38"/>
        <v>2037</v>
      </c>
      <c r="M150" s="52">
        <f t="shared" si="35"/>
        <v>50345</v>
      </c>
      <c r="N150" s="53">
        <v>115.0339</v>
      </c>
      <c r="O150" s="53">
        <v>124.2338</v>
      </c>
      <c r="P150" s="53">
        <v>99.5184</v>
      </c>
      <c r="Q150" s="54">
        <v>108.7043</v>
      </c>
      <c r="S150" s="74">
        <v>116.97521262135922</v>
      </c>
      <c r="T150" s="76">
        <f t="shared" si="39"/>
        <v>1.0620523546482992</v>
      </c>
      <c r="U150" s="76">
        <f t="shared" si="40"/>
        <v>0.92929345939184915</v>
      </c>
      <c r="AD150" s="105" t="str">
        <f t="shared" si="29"/>
        <v>Winter</v>
      </c>
      <c r="AE150">
        <f t="shared" si="30"/>
        <v>5</v>
      </c>
      <c r="AF150" s="103">
        <f t="shared" si="33"/>
        <v>49796</v>
      </c>
      <c r="AG150" s="104">
        <f>INDEX('[1]HLH-LLH hours'!$16:$16,1,MATCH($AF150,'[1]HLH-LLH hours'!$15:$15,0))</f>
        <v>416</v>
      </c>
      <c r="AH150" s="104">
        <f>INDEX('[1]HLH-LLH hours'!$17:$17,1,MATCH($AF150,'[1]HLH-LLH hours'!$15:$15,0))</f>
        <v>328</v>
      </c>
      <c r="AI150">
        <f t="shared" si="31"/>
        <v>26</v>
      </c>
      <c r="AJ150">
        <f t="shared" si="32"/>
        <v>5</v>
      </c>
    </row>
    <row r="151" spans="2:36" x14ac:dyDescent="0.2">
      <c r="B151" s="58">
        <f t="shared" si="36"/>
        <v>50375</v>
      </c>
      <c r="C151" s="59">
        <v>8.0602924489795917</v>
      </c>
      <c r="D151" s="59">
        <v>8.0395567069929186</v>
      </c>
      <c r="E151" s="60">
        <f t="shared" si="34"/>
        <v>2037</v>
      </c>
      <c r="K151">
        <f t="shared" si="37"/>
        <v>12</v>
      </c>
      <c r="L151" s="77">
        <f t="shared" si="38"/>
        <v>2037</v>
      </c>
      <c r="M151" s="61">
        <f t="shared" si="35"/>
        <v>50375</v>
      </c>
      <c r="N151" s="62">
        <v>145.79599999999999</v>
      </c>
      <c r="O151" s="62">
        <v>131.6499</v>
      </c>
      <c r="P151" s="62">
        <v>128.999</v>
      </c>
      <c r="Q151" s="63">
        <v>120.44799999999999</v>
      </c>
      <c r="S151" s="74">
        <v>126.71142795698924</v>
      </c>
      <c r="T151" s="76">
        <f t="shared" si="39"/>
        <v>1.0389741645456563</v>
      </c>
      <c r="U151" s="76">
        <f t="shared" si="40"/>
        <v>0.9505693522835581</v>
      </c>
      <c r="AD151" s="105" t="str">
        <f t="shared" si="29"/>
        <v>Summer</v>
      </c>
      <c r="AE151">
        <f t="shared" si="30"/>
        <v>6</v>
      </c>
      <c r="AF151" s="103">
        <f t="shared" si="33"/>
        <v>49827</v>
      </c>
      <c r="AG151" s="104">
        <f>INDEX('[1]HLH-LLH hours'!$16:$16,1,MATCH($AF151,'[1]HLH-LLH hours'!$15:$15,0))</f>
        <v>400</v>
      </c>
      <c r="AH151" s="104">
        <f>INDEX('[1]HLH-LLH hours'!$17:$17,1,MATCH($AF151,'[1]HLH-LLH hours'!$15:$15,0))</f>
        <v>320</v>
      </c>
      <c r="AI151">
        <f t="shared" si="31"/>
        <v>25</v>
      </c>
      <c r="AJ151">
        <f t="shared" si="32"/>
        <v>5</v>
      </c>
    </row>
    <row r="152" spans="2:36" x14ac:dyDescent="0.2">
      <c r="B152" s="138">
        <f t="shared" si="36"/>
        <v>50406</v>
      </c>
      <c r="C152" s="49">
        <v>8.0248842857142861</v>
      </c>
      <c r="D152" s="49">
        <v>7.794410164071321</v>
      </c>
      <c r="E152" s="137">
        <f t="shared" si="34"/>
        <v>2038</v>
      </c>
      <c r="K152">
        <f t="shared" si="37"/>
        <v>1</v>
      </c>
      <c r="L152" s="77">
        <f t="shared" si="38"/>
        <v>2038</v>
      </c>
      <c r="M152" s="52">
        <f t="shared" si="35"/>
        <v>50406</v>
      </c>
      <c r="N152" s="136">
        <v>102.8224</v>
      </c>
      <c r="O152" s="136">
        <v>112.0742</v>
      </c>
      <c r="P152" s="136">
        <v>93.162199999999999</v>
      </c>
      <c r="Q152" s="135">
        <v>99.707700000000003</v>
      </c>
      <c r="S152" s="74">
        <v>106.3563559139785</v>
      </c>
      <c r="T152" s="76">
        <f t="shared" si="39"/>
        <v>1.0537611883830067</v>
      </c>
      <c r="U152" s="76">
        <f t="shared" si="40"/>
        <v>0.93748699025231774</v>
      </c>
      <c r="AD152" s="105" t="str">
        <f t="shared" si="29"/>
        <v>Summer</v>
      </c>
      <c r="AE152">
        <f t="shared" si="30"/>
        <v>7</v>
      </c>
      <c r="AF152" s="103">
        <f t="shared" si="33"/>
        <v>49857</v>
      </c>
      <c r="AG152" s="104">
        <f>INDEX('[1]HLH-LLH hours'!$16:$16,1,MATCH($AF152,'[1]HLH-LLH hours'!$15:$15,0))</f>
        <v>400</v>
      </c>
      <c r="AH152" s="104">
        <f>INDEX('[1]HLH-LLH hours'!$17:$17,1,MATCH($AF152,'[1]HLH-LLH hours'!$15:$15,0))</f>
        <v>344</v>
      </c>
      <c r="AI152">
        <f t="shared" si="31"/>
        <v>25</v>
      </c>
      <c r="AJ152">
        <f t="shared" si="32"/>
        <v>6</v>
      </c>
    </row>
    <row r="153" spans="2:36" x14ac:dyDescent="0.2">
      <c r="B153" s="56">
        <f t="shared" si="36"/>
        <v>50437</v>
      </c>
      <c r="C153" s="49">
        <v>7.6344761224489792</v>
      </c>
      <c r="D153" s="49">
        <v>7.309890083444107</v>
      </c>
      <c r="E153" s="57">
        <f t="shared" si="34"/>
        <v>2038</v>
      </c>
      <c r="K153">
        <f t="shared" si="37"/>
        <v>2</v>
      </c>
      <c r="L153" s="77">
        <f t="shared" si="38"/>
        <v>2038</v>
      </c>
      <c r="M153" s="52">
        <f t="shared" si="35"/>
        <v>50437</v>
      </c>
      <c r="N153" s="53">
        <v>186.31309999999999</v>
      </c>
      <c r="O153" s="53">
        <v>135.33680000000001</v>
      </c>
      <c r="P153" s="53">
        <v>164.88579999999999</v>
      </c>
      <c r="Q153" s="54">
        <v>129.00790000000001</v>
      </c>
      <c r="S153" s="74">
        <v>132.62441428571429</v>
      </c>
      <c r="T153" s="76">
        <f t="shared" si="39"/>
        <v>1.0204516319932044</v>
      </c>
      <c r="U153" s="76">
        <f t="shared" si="40"/>
        <v>0.97273115734239401</v>
      </c>
      <c r="AD153" s="105" t="str">
        <f t="shared" si="29"/>
        <v>Summer</v>
      </c>
      <c r="AE153">
        <f t="shared" si="30"/>
        <v>8</v>
      </c>
      <c r="AF153" s="103">
        <f t="shared" si="33"/>
        <v>49888</v>
      </c>
      <c r="AG153" s="104">
        <f>INDEX('[1]HLH-LLH hours'!$16:$16,1,MATCH($AF153,'[1]HLH-LLH hours'!$15:$15,0))</f>
        <v>416</v>
      </c>
      <c r="AH153" s="104">
        <f>INDEX('[1]HLH-LLH hours'!$17:$17,1,MATCH($AF153,'[1]HLH-LLH hours'!$15:$15,0))</f>
        <v>328</v>
      </c>
      <c r="AI153">
        <f t="shared" si="31"/>
        <v>26</v>
      </c>
      <c r="AJ153">
        <f t="shared" si="32"/>
        <v>5</v>
      </c>
    </row>
    <row r="154" spans="2:36" x14ac:dyDescent="0.2">
      <c r="B154" s="56">
        <f t="shared" si="36"/>
        <v>50465</v>
      </c>
      <c r="C154" s="49">
        <v>6.9128434693877558</v>
      </c>
      <c r="D154" s="49">
        <v>6.5110504866823469</v>
      </c>
      <c r="E154" s="57">
        <f t="shared" si="34"/>
        <v>2038</v>
      </c>
      <c r="K154">
        <f t="shared" si="37"/>
        <v>3</v>
      </c>
      <c r="L154" s="77">
        <f t="shared" si="38"/>
        <v>2038</v>
      </c>
      <c r="M154" s="52">
        <f t="shared" si="35"/>
        <v>50465</v>
      </c>
      <c r="N154" s="53">
        <v>66.714500000000001</v>
      </c>
      <c r="O154" s="53">
        <v>69.624700000000004</v>
      </c>
      <c r="P154" s="53">
        <v>69.500600000000006</v>
      </c>
      <c r="Q154" s="54">
        <v>74.309399999999997</v>
      </c>
      <c r="S154" s="74">
        <v>71.585590578734852</v>
      </c>
      <c r="T154" s="76">
        <f t="shared" si="39"/>
        <v>0.9726077474128243</v>
      </c>
      <c r="U154" s="76">
        <f t="shared" si="40"/>
        <v>1.0380496884812218</v>
      </c>
      <c r="AD154" s="105" t="str">
        <f t="shared" si="29"/>
        <v>Summer</v>
      </c>
      <c r="AE154">
        <f t="shared" si="30"/>
        <v>9</v>
      </c>
      <c r="AF154" s="103">
        <f t="shared" si="33"/>
        <v>49919</v>
      </c>
      <c r="AG154" s="104">
        <f>INDEX('[1]HLH-LLH hours'!$16:$16,1,MATCH($AF154,'[1]HLH-LLH hours'!$15:$15,0))</f>
        <v>400</v>
      </c>
      <c r="AH154" s="104">
        <f>INDEX('[1]HLH-LLH hours'!$17:$17,1,MATCH($AF154,'[1]HLH-LLH hours'!$15:$15,0))</f>
        <v>320</v>
      </c>
      <c r="AI154">
        <f t="shared" si="31"/>
        <v>25</v>
      </c>
      <c r="AJ154">
        <f t="shared" si="32"/>
        <v>5</v>
      </c>
    </row>
    <row r="155" spans="2:36" x14ac:dyDescent="0.2">
      <c r="B155" s="56">
        <f t="shared" si="36"/>
        <v>50496</v>
      </c>
      <c r="C155" s="49">
        <v>6.8850883673469392</v>
      </c>
      <c r="D155" s="49">
        <v>6.194256825455235</v>
      </c>
      <c r="E155" s="57">
        <f t="shared" si="34"/>
        <v>2038</v>
      </c>
      <c r="K155">
        <f t="shared" si="37"/>
        <v>4</v>
      </c>
      <c r="L155" s="77">
        <f t="shared" si="38"/>
        <v>2038</v>
      </c>
      <c r="M155" s="52">
        <f t="shared" si="35"/>
        <v>50496</v>
      </c>
      <c r="N155" s="53">
        <v>36.681399999999996</v>
      </c>
      <c r="O155" s="53">
        <v>45.317</v>
      </c>
      <c r="P155" s="53">
        <v>43.564799999999998</v>
      </c>
      <c r="Q155" s="54">
        <v>51.2697</v>
      </c>
      <c r="S155" s="74">
        <v>47.83036222222222</v>
      </c>
      <c r="T155" s="76">
        <f t="shared" si="39"/>
        <v>0.94745257812297101</v>
      </c>
      <c r="U155" s="76">
        <f t="shared" si="40"/>
        <v>1.0719069983580398</v>
      </c>
      <c r="AD155" s="105" t="str">
        <f t="shared" si="29"/>
        <v>Winter</v>
      </c>
      <c r="AE155">
        <f t="shared" si="30"/>
        <v>10</v>
      </c>
      <c r="AF155" s="103">
        <f t="shared" si="33"/>
        <v>49949</v>
      </c>
      <c r="AG155" s="104">
        <f>INDEX('[1]HLH-LLH hours'!$16:$16,1,MATCH($AF155,'[1]HLH-LLH hours'!$15:$15,0))</f>
        <v>432</v>
      </c>
      <c r="AH155" s="104">
        <f>INDEX('[1]HLH-LLH hours'!$17:$17,1,MATCH($AF155,'[1]HLH-LLH hours'!$15:$15,0))</f>
        <v>312</v>
      </c>
      <c r="AI155">
        <f t="shared" si="31"/>
        <v>27</v>
      </c>
      <c r="AJ155">
        <f t="shared" si="32"/>
        <v>4</v>
      </c>
    </row>
    <row r="156" spans="2:36" x14ac:dyDescent="0.2">
      <c r="B156" s="56">
        <f t="shared" si="36"/>
        <v>50526</v>
      </c>
      <c r="C156" s="49">
        <v>6.9264148979591846</v>
      </c>
      <c r="D156" s="49">
        <v>6.1870405689352568</v>
      </c>
      <c r="E156" s="57">
        <f t="shared" si="34"/>
        <v>2038</v>
      </c>
      <c r="K156">
        <f t="shared" si="37"/>
        <v>5</v>
      </c>
      <c r="L156" s="77">
        <f t="shared" si="38"/>
        <v>2038</v>
      </c>
      <c r="M156" s="52">
        <f t="shared" si="35"/>
        <v>50526</v>
      </c>
      <c r="N156" s="53">
        <v>15.043799999999999</v>
      </c>
      <c r="O156" s="53">
        <v>63.734200000000001</v>
      </c>
      <c r="P156" s="53">
        <v>28.007999999999999</v>
      </c>
      <c r="Q156" s="54">
        <v>64.8583</v>
      </c>
      <c r="S156" s="74">
        <v>64.253945161290318</v>
      </c>
      <c r="T156" s="76">
        <f t="shared" si="39"/>
        <v>0.9919110778336544</v>
      </c>
      <c r="U156" s="76">
        <f t="shared" si="40"/>
        <v>1.0094057234492393</v>
      </c>
      <c r="AD156" s="105" t="str">
        <f t="shared" si="29"/>
        <v>Winter</v>
      </c>
      <c r="AE156">
        <f t="shared" si="30"/>
        <v>11</v>
      </c>
      <c r="AF156" s="103">
        <f t="shared" si="33"/>
        <v>49980</v>
      </c>
      <c r="AG156" s="104">
        <f>INDEX('[1]HLH-LLH hours'!$16:$16,1,MATCH($AF156,'[1]HLH-LLH hours'!$15:$15,0))</f>
        <v>384</v>
      </c>
      <c r="AH156" s="104">
        <f>INDEX('[1]HLH-LLH hours'!$17:$17,1,MATCH($AF156,'[1]HLH-LLH hours'!$15:$15,0))</f>
        <v>336</v>
      </c>
      <c r="AI156">
        <f t="shared" si="31"/>
        <v>24</v>
      </c>
      <c r="AJ156">
        <f t="shared" si="32"/>
        <v>6</v>
      </c>
    </row>
    <row r="157" spans="2:36" x14ac:dyDescent="0.2">
      <c r="B157" s="56">
        <f t="shared" si="36"/>
        <v>50557</v>
      </c>
      <c r="C157" s="49">
        <v>7.0878434693877557</v>
      </c>
      <c r="D157" s="49">
        <v>6.2225033152620126</v>
      </c>
      <c r="E157" s="57">
        <f t="shared" si="34"/>
        <v>2038</v>
      </c>
      <c r="K157">
        <f t="shared" si="37"/>
        <v>6</v>
      </c>
      <c r="L157" s="77">
        <f t="shared" si="38"/>
        <v>2038</v>
      </c>
      <c r="M157" s="52">
        <f t="shared" si="35"/>
        <v>50557</v>
      </c>
      <c r="N157" s="53">
        <v>35.397199999999998</v>
      </c>
      <c r="O157" s="53">
        <v>70.975499999999997</v>
      </c>
      <c r="P157" s="53">
        <v>52.614199999999997</v>
      </c>
      <c r="Q157" s="54">
        <v>74.454899999999995</v>
      </c>
      <c r="S157" s="74">
        <v>72.444580000000002</v>
      </c>
      <c r="T157" s="76">
        <f t="shared" si="39"/>
        <v>0.97972132628831576</v>
      </c>
      <c r="U157" s="76">
        <f t="shared" si="40"/>
        <v>1.027749764026515</v>
      </c>
      <c r="AD157" s="105" t="str">
        <f t="shared" si="29"/>
        <v>Winter</v>
      </c>
      <c r="AE157">
        <f t="shared" si="30"/>
        <v>12</v>
      </c>
      <c r="AF157" s="103">
        <f t="shared" si="33"/>
        <v>50010</v>
      </c>
      <c r="AG157" s="104">
        <f>INDEX('[1]HLH-LLH hours'!$16:$16,1,MATCH($AF157,'[1]HLH-LLH hours'!$15:$15,0))</f>
        <v>416</v>
      </c>
      <c r="AH157" s="104">
        <f>INDEX('[1]HLH-LLH hours'!$17:$17,1,MATCH($AF157,'[1]HLH-LLH hours'!$15:$15,0))</f>
        <v>328</v>
      </c>
      <c r="AI157">
        <f t="shared" si="31"/>
        <v>26</v>
      </c>
      <c r="AJ157">
        <f t="shared" si="32"/>
        <v>5</v>
      </c>
    </row>
    <row r="158" spans="2:36" x14ac:dyDescent="0.2">
      <c r="B158" s="56">
        <f t="shared" si="36"/>
        <v>50587</v>
      </c>
      <c r="C158" s="49">
        <v>7.5668230612244907</v>
      </c>
      <c r="D158" s="49">
        <v>6.8667088437384933</v>
      </c>
      <c r="E158" s="57">
        <f t="shared" si="34"/>
        <v>2038</v>
      </c>
      <c r="K158">
        <f t="shared" si="37"/>
        <v>7</v>
      </c>
      <c r="L158" s="77">
        <f t="shared" si="38"/>
        <v>2038</v>
      </c>
      <c r="M158" s="52">
        <f t="shared" si="35"/>
        <v>50587</v>
      </c>
      <c r="N158" s="53">
        <v>66.141900000000007</v>
      </c>
      <c r="O158" s="53">
        <v>111.4435</v>
      </c>
      <c r="P158" s="53">
        <v>87.116100000000003</v>
      </c>
      <c r="Q158" s="54">
        <v>121.2814</v>
      </c>
      <c r="S158" s="74">
        <v>115.7806387096774</v>
      </c>
      <c r="T158" s="76">
        <f t="shared" si="39"/>
        <v>0.96254003468962646</v>
      </c>
      <c r="U158" s="76">
        <f t="shared" si="40"/>
        <v>1.0475101999058398</v>
      </c>
      <c r="AD158" s="105" t="str">
        <f t="shared" si="29"/>
        <v>Winter</v>
      </c>
      <c r="AE158">
        <f t="shared" si="30"/>
        <v>1</v>
      </c>
      <c r="AF158" s="103">
        <f t="shared" si="33"/>
        <v>50041</v>
      </c>
      <c r="AG158" s="104">
        <f>INDEX('[1]HLH-LLH hours'!$16:$16,1,MATCH($AF158,'[1]HLH-LLH hours'!$15:$15,0))</f>
        <v>416</v>
      </c>
      <c r="AH158" s="104">
        <f>INDEX('[1]HLH-LLH hours'!$17:$17,1,MATCH($AF158,'[1]HLH-LLH hours'!$15:$15,0))</f>
        <v>328</v>
      </c>
      <c r="AI158">
        <f t="shared" si="31"/>
        <v>26</v>
      </c>
      <c r="AJ158">
        <f t="shared" si="32"/>
        <v>5</v>
      </c>
    </row>
    <row r="159" spans="2:36" x14ac:dyDescent="0.2">
      <c r="B159" s="56">
        <f t="shared" si="36"/>
        <v>50618</v>
      </c>
      <c r="C159" s="49">
        <v>7.6492720408163271</v>
      </c>
      <c r="D159" s="49">
        <v>7.1712348688816387</v>
      </c>
      <c r="E159" s="57">
        <f t="shared" si="34"/>
        <v>2038</v>
      </c>
      <c r="K159">
        <f t="shared" si="37"/>
        <v>8</v>
      </c>
      <c r="L159" s="77">
        <f t="shared" si="38"/>
        <v>2038</v>
      </c>
      <c r="M159" s="52">
        <f t="shared" si="35"/>
        <v>50618</v>
      </c>
      <c r="N159" s="53">
        <v>84.057299999999998</v>
      </c>
      <c r="O159" s="53">
        <v>131.96109999999999</v>
      </c>
      <c r="P159" s="53">
        <v>95.147499999999994</v>
      </c>
      <c r="Q159" s="54">
        <v>125.55629999999999</v>
      </c>
      <c r="S159" s="74">
        <v>129.13747849462365</v>
      </c>
      <c r="T159" s="76">
        <f t="shared" si="39"/>
        <v>1.0218652364773708</v>
      </c>
      <c r="U159" s="76">
        <f t="shared" si="40"/>
        <v>0.9722684805652857</v>
      </c>
      <c r="AD159" s="105" t="str">
        <f t="shared" si="29"/>
        <v>Winter</v>
      </c>
      <c r="AE159">
        <f t="shared" si="30"/>
        <v>2</v>
      </c>
      <c r="AF159" s="103">
        <f t="shared" si="33"/>
        <v>50072</v>
      </c>
      <c r="AG159" s="104">
        <f>INDEX('[1]HLH-LLH hours'!$16:$16,1,MATCH($AF159,'[1]HLH-LLH hours'!$15:$15,0))</f>
        <v>368</v>
      </c>
      <c r="AH159" s="104">
        <f>INDEX('[1]HLH-LLH hours'!$17:$17,1,MATCH($AF159,'[1]HLH-LLH hours'!$15:$15,0))</f>
        <v>304</v>
      </c>
      <c r="AI159">
        <f t="shared" si="31"/>
        <v>23</v>
      </c>
      <c r="AJ159">
        <f t="shared" si="32"/>
        <v>5</v>
      </c>
    </row>
    <row r="160" spans="2:36" x14ac:dyDescent="0.2">
      <c r="B160" s="56">
        <f t="shared" si="36"/>
        <v>50649</v>
      </c>
      <c r="C160" s="49">
        <v>7.6908026530612243</v>
      </c>
      <c r="D160" s="49">
        <v>7.2142231398649486</v>
      </c>
      <c r="E160" s="57">
        <f t="shared" si="34"/>
        <v>2038</v>
      </c>
      <c r="K160">
        <f t="shared" si="37"/>
        <v>9</v>
      </c>
      <c r="L160" s="77">
        <f t="shared" si="38"/>
        <v>2038</v>
      </c>
      <c r="M160" s="52">
        <f t="shared" si="35"/>
        <v>50649</v>
      </c>
      <c r="N160" s="53">
        <v>64.981399999999994</v>
      </c>
      <c r="O160" s="53">
        <v>106.2184</v>
      </c>
      <c r="P160" s="53">
        <v>84.494</v>
      </c>
      <c r="Q160" s="54">
        <v>104.124</v>
      </c>
      <c r="S160" s="74">
        <v>105.28755555555554</v>
      </c>
      <c r="T160" s="76">
        <f t="shared" si="39"/>
        <v>1.0088409730811283</v>
      </c>
      <c r="U160" s="76">
        <f t="shared" si="40"/>
        <v>0.98894878364858996</v>
      </c>
      <c r="AD160" s="105" t="str">
        <f t="shared" si="29"/>
        <v>Winter</v>
      </c>
      <c r="AE160">
        <f t="shared" si="30"/>
        <v>3</v>
      </c>
      <c r="AF160" s="103">
        <f t="shared" si="33"/>
        <v>50100</v>
      </c>
      <c r="AG160" s="104">
        <f>INDEX('[1]HLH-LLH hours'!$16:$16,1,MATCH($AF160,'[1]HLH-LLH hours'!$15:$15,0))</f>
        <v>416</v>
      </c>
      <c r="AH160" s="104">
        <f>INDEX('[1]HLH-LLH hours'!$17:$17,1,MATCH($AF160,'[1]HLH-LLH hours'!$15:$15,0))</f>
        <v>328</v>
      </c>
      <c r="AI160">
        <f t="shared" si="31"/>
        <v>26</v>
      </c>
      <c r="AJ160">
        <f t="shared" si="32"/>
        <v>5</v>
      </c>
    </row>
    <row r="161" spans="2:36" x14ac:dyDescent="0.2">
      <c r="B161" s="56">
        <f t="shared" si="36"/>
        <v>50679</v>
      </c>
      <c r="C161" s="49">
        <v>7.7347822448979588</v>
      </c>
      <c r="D161" s="49">
        <v>7.2561805170596863</v>
      </c>
      <c r="E161" s="57">
        <f t="shared" si="34"/>
        <v>2038</v>
      </c>
      <c r="K161">
        <f t="shared" si="37"/>
        <v>10</v>
      </c>
      <c r="L161" s="77">
        <f t="shared" si="38"/>
        <v>2038</v>
      </c>
      <c r="M161" s="52">
        <f t="shared" si="35"/>
        <v>50679</v>
      </c>
      <c r="N161" s="53">
        <v>56.781799999999997</v>
      </c>
      <c r="O161" s="53">
        <v>85.949700000000007</v>
      </c>
      <c r="P161" s="53">
        <v>72.659800000000004</v>
      </c>
      <c r="Q161" s="54">
        <v>89.068700000000007</v>
      </c>
      <c r="S161" s="74">
        <v>87.324743010752698</v>
      </c>
      <c r="T161" s="76">
        <f t="shared" si="39"/>
        <v>0.98425368385471945</v>
      </c>
      <c r="U161" s="76">
        <f t="shared" si="40"/>
        <v>1.0199709375501118</v>
      </c>
      <c r="AD161" s="105" t="str">
        <f t="shared" si="29"/>
        <v>Winter</v>
      </c>
      <c r="AE161">
        <f t="shared" si="30"/>
        <v>4</v>
      </c>
      <c r="AF161" s="103">
        <f t="shared" si="33"/>
        <v>50131</v>
      </c>
      <c r="AG161" s="104">
        <f>INDEX('[1]HLH-LLH hours'!$16:$16,1,MATCH($AF161,'[1]HLH-LLH hours'!$15:$15,0))</f>
        <v>416</v>
      </c>
      <c r="AH161" s="104">
        <f>INDEX('[1]HLH-LLH hours'!$17:$17,1,MATCH($AF161,'[1]HLH-LLH hours'!$15:$15,0))</f>
        <v>304</v>
      </c>
      <c r="AI161">
        <f t="shared" si="31"/>
        <v>26</v>
      </c>
      <c r="AJ161">
        <f t="shared" si="32"/>
        <v>4</v>
      </c>
    </row>
    <row r="162" spans="2:36" x14ac:dyDescent="0.2">
      <c r="B162" s="56">
        <f t="shared" si="36"/>
        <v>50710</v>
      </c>
      <c r="C162" s="49">
        <v>7.7836597959183678</v>
      </c>
      <c r="D162" s="49">
        <v>7.4872038150778959</v>
      </c>
      <c r="E162" s="57">
        <f t="shared" si="34"/>
        <v>2038</v>
      </c>
      <c r="K162">
        <f t="shared" si="37"/>
        <v>11</v>
      </c>
      <c r="L162" s="77">
        <f t="shared" si="38"/>
        <v>2038</v>
      </c>
      <c r="M162" s="52">
        <f t="shared" si="35"/>
        <v>50710</v>
      </c>
      <c r="N162" s="53">
        <v>104.5051</v>
      </c>
      <c r="O162" s="53">
        <v>112.8535</v>
      </c>
      <c r="P162" s="53">
        <v>131.0179</v>
      </c>
      <c r="Q162" s="54">
        <v>129.6087</v>
      </c>
      <c r="S162" s="74">
        <v>120.31316601941748</v>
      </c>
      <c r="T162" s="76">
        <f t="shared" si="39"/>
        <v>0.93799792436503948</v>
      </c>
      <c r="U162" s="76">
        <f t="shared" si="40"/>
        <v>1.0772611534392029</v>
      </c>
      <c r="AD162" s="105" t="str">
        <f t="shared" si="29"/>
        <v>Winter</v>
      </c>
      <c r="AE162">
        <f t="shared" si="30"/>
        <v>5</v>
      </c>
      <c r="AF162" s="103">
        <f t="shared" si="33"/>
        <v>50161</v>
      </c>
      <c r="AG162" s="104">
        <f>INDEX('[1]HLH-LLH hours'!$16:$16,1,MATCH($AF162,'[1]HLH-LLH hours'!$15:$15,0))</f>
        <v>400</v>
      </c>
      <c r="AH162" s="104">
        <f>INDEX('[1]HLH-LLH hours'!$17:$17,1,MATCH($AF162,'[1]HLH-LLH hours'!$15:$15,0))</f>
        <v>344</v>
      </c>
      <c r="AI162">
        <f t="shared" si="31"/>
        <v>25</v>
      </c>
      <c r="AJ162">
        <f t="shared" si="32"/>
        <v>6</v>
      </c>
    </row>
    <row r="163" spans="2:36" x14ac:dyDescent="0.2">
      <c r="B163" s="58">
        <f t="shared" si="36"/>
        <v>50740</v>
      </c>
      <c r="C163" s="59">
        <v>8.0972312244897964</v>
      </c>
      <c r="D163" s="59">
        <v>7.8170898274198279</v>
      </c>
      <c r="E163" s="60">
        <f t="shared" si="34"/>
        <v>2038</v>
      </c>
      <c r="K163">
        <f t="shared" si="37"/>
        <v>12</v>
      </c>
      <c r="L163" s="77">
        <f t="shared" si="38"/>
        <v>2038</v>
      </c>
      <c r="M163" s="61">
        <f t="shared" si="35"/>
        <v>50740</v>
      </c>
      <c r="N163" s="62">
        <v>148.72739999999999</v>
      </c>
      <c r="O163" s="62">
        <v>140.1533</v>
      </c>
      <c r="P163" s="62">
        <v>134.15950000000001</v>
      </c>
      <c r="Q163" s="63">
        <v>125.0864</v>
      </c>
      <c r="S163" s="74">
        <v>133.51090322580646</v>
      </c>
      <c r="T163" s="76">
        <f t="shared" si="39"/>
        <v>1.0497517177526638</v>
      </c>
      <c r="U163" s="76">
        <f t="shared" si="40"/>
        <v>0.9369002604112554</v>
      </c>
      <c r="AD163" s="105" t="str">
        <f t="shared" si="29"/>
        <v>Summer</v>
      </c>
      <c r="AE163">
        <f t="shared" si="30"/>
        <v>6</v>
      </c>
      <c r="AF163" s="103">
        <f t="shared" si="33"/>
        <v>50192</v>
      </c>
      <c r="AG163" s="104">
        <f>INDEX('[1]HLH-LLH hours'!$16:$16,1,MATCH($AF163,'[1]HLH-LLH hours'!$15:$15,0))</f>
        <v>416</v>
      </c>
      <c r="AH163" s="104">
        <f>INDEX('[1]HLH-LLH hours'!$17:$17,1,MATCH($AF163,'[1]HLH-LLH hours'!$15:$15,0))</f>
        <v>304</v>
      </c>
      <c r="AI163">
        <f t="shared" si="31"/>
        <v>26</v>
      </c>
      <c r="AJ163">
        <f t="shared" si="32"/>
        <v>4</v>
      </c>
    </row>
    <row r="164" spans="2:36" x14ac:dyDescent="0.2">
      <c r="B164" s="138">
        <f t="shared" si="36"/>
        <v>50771</v>
      </c>
      <c r="C164" s="49">
        <v>8.3536597959183663</v>
      </c>
      <c r="D164" s="49">
        <v>8.0283199646975234</v>
      </c>
      <c r="E164" s="137">
        <f t="shared" si="34"/>
        <v>2039</v>
      </c>
      <c r="K164">
        <f t="shared" si="37"/>
        <v>1</v>
      </c>
      <c r="L164" s="77">
        <f t="shared" si="38"/>
        <v>2039</v>
      </c>
      <c r="M164" s="52">
        <f t="shared" si="35"/>
        <v>50771</v>
      </c>
      <c r="N164" s="136">
        <v>112.8634</v>
      </c>
      <c r="O164" s="136">
        <v>120.67489999999999</v>
      </c>
      <c r="P164" s="136">
        <v>96.541399999999996</v>
      </c>
      <c r="Q164" s="135">
        <v>102.45050000000001</v>
      </c>
      <c r="S164" s="74">
        <v>112.24856451612902</v>
      </c>
      <c r="T164" s="76">
        <f t="shared" si="39"/>
        <v>1.0750685366908206</v>
      </c>
      <c r="U164" s="76">
        <f t="shared" si="40"/>
        <v>0.91271100384788328</v>
      </c>
      <c r="AD164" s="105" t="str">
        <f t="shared" si="29"/>
        <v>Summer</v>
      </c>
      <c r="AE164">
        <f t="shared" si="30"/>
        <v>7</v>
      </c>
      <c r="AF164" s="103">
        <f t="shared" si="33"/>
        <v>50222</v>
      </c>
      <c r="AG164" s="104">
        <f>INDEX('[1]HLH-LLH hours'!$16:$16,1,MATCH($AF164,'[1]HLH-LLH hours'!$15:$15,0))</f>
        <v>400</v>
      </c>
      <c r="AH164" s="104">
        <f>INDEX('[1]HLH-LLH hours'!$17:$17,1,MATCH($AF164,'[1]HLH-LLH hours'!$15:$15,0))</f>
        <v>344</v>
      </c>
      <c r="AI164">
        <f t="shared" si="31"/>
        <v>25</v>
      </c>
      <c r="AJ164">
        <f t="shared" si="32"/>
        <v>6</v>
      </c>
    </row>
    <row r="165" spans="2:36" x14ac:dyDescent="0.2">
      <c r="B165" s="56">
        <f t="shared" si="36"/>
        <v>50802</v>
      </c>
      <c r="C165" s="49">
        <v>7.9350883673469399</v>
      </c>
      <c r="D165" s="49">
        <v>7.5860665294016183</v>
      </c>
      <c r="E165" s="57">
        <f t="shared" si="34"/>
        <v>2039</v>
      </c>
      <c r="K165">
        <f t="shared" si="37"/>
        <v>2</v>
      </c>
      <c r="L165" s="77">
        <f t="shared" si="38"/>
        <v>2039</v>
      </c>
      <c r="M165" s="52">
        <f t="shared" si="35"/>
        <v>50802</v>
      </c>
      <c r="N165" s="53">
        <v>165.09100000000001</v>
      </c>
      <c r="O165" s="53">
        <v>126.8057</v>
      </c>
      <c r="P165" s="53">
        <v>134.4537</v>
      </c>
      <c r="Q165" s="54">
        <v>112.5686</v>
      </c>
      <c r="S165" s="74">
        <v>120.70408571428571</v>
      </c>
      <c r="T165" s="76">
        <f t="shared" si="39"/>
        <v>1.050550188501135</v>
      </c>
      <c r="U165" s="76">
        <f t="shared" si="40"/>
        <v>0.93259974866515349</v>
      </c>
      <c r="AD165" s="105" t="str">
        <f t="shared" si="29"/>
        <v>Summer</v>
      </c>
      <c r="AE165">
        <f t="shared" si="30"/>
        <v>8</v>
      </c>
      <c r="AF165" s="103">
        <f t="shared" si="33"/>
        <v>50253</v>
      </c>
      <c r="AG165" s="104">
        <f>INDEX('[1]HLH-LLH hours'!$16:$16,1,MATCH($AF165,'[1]HLH-LLH hours'!$15:$15,0))</f>
        <v>416</v>
      </c>
      <c r="AH165" s="104">
        <f>INDEX('[1]HLH-LLH hours'!$17:$17,1,MATCH($AF165,'[1]HLH-LLH hours'!$15:$15,0))</f>
        <v>328</v>
      </c>
      <c r="AI165">
        <f t="shared" si="31"/>
        <v>26</v>
      </c>
      <c r="AJ165">
        <f t="shared" si="32"/>
        <v>5</v>
      </c>
    </row>
    <row r="166" spans="2:36" x14ac:dyDescent="0.2">
      <c r="B166" s="56">
        <f t="shared" si="36"/>
        <v>50830</v>
      </c>
      <c r="C166" s="49">
        <v>7.1608026530612241</v>
      </c>
      <c r="D166" s="49">
        <v>6.7458880917182604</v>
      </c>
      <c r="E166" s="57">
        <f t="shared" si="34"/>
        <v>2039</v>
      </c>
      <c r="K166">
        <f t="shared" si="37"/>
        <v>3</v>
      </c>
      <c r="L166" s="77">
        <f t="shared" si="38"/>
        <v>2039</v>
      </c>
      <c r="M166" s="52">
        <f t="shared" si="35"/>
        <v>50830</v>
      </c>
      <c r="N166" s="53">
        <v>55.911499999999997</v>
      </c>
      <c r="O166" s="53">
        <v>68.093900000000005</v>
      </c>
      <c r="P166" s="53">
        <v>65.061199999999999</v>
      </c>
      <c r="Q166" s="54">
        <v>70.0488</v>
      </c>
      <c r="S166" s="74">
        <v>68.912169044414526</v>
      </c>
      <c r="T166" s="76">
        <f t="shared" si="39"/>
        <v>0.98812591367009306</v>
      </c>
      <c r="U166" s="76">
        <f t="shared" si="40"/>
        <v>1.0164939076994211</v>
      </c>
      <c r="AD166" s="105" t="str">
        <f t="shared" si="29"/>
        <v>Summer</v>
      </c>
      <c r="AE166">
        <f t="shared" si="30"/>
        <v>9</v>
      </c>
      <c r="AF166" s="103">
        <f t="shared" si="33"/>
        <v>50284</v>
      </c>
      <c r="AG166" s="104">
        <f>INDEX('[1]HLH-LLH hours'!$16:$16,1,MATCH($AF166,'[1]HLH-LLH hours'!$15:$15,0))</f>
        <v>400</v>
      </c>
      <c r="AH166" s="104">
        <f>INDEX('[1]HLH-LLH hours'!$17:$17,1,MATCH($AF166,'[1]HLH-LLH hours'!$15:$15,0))</f>
        <v>320</v>
      </c>
      <c r="AI166">
        <f t="shared" si="31"/>
        <v>25</v>
      </c>
      <c r="AJ166">
        <f t="shared" si="32"/>
        <v>5</v>
      </c>
    </row>
    <row r="167" spans="2:36" x14ac:dyDescent="0.2">
      <c r="B167" s="56">
        <f t="shared" si="36"/>
        <v>50861</v>
      </c>
      <c r="C167" s="49">
        <v>7.1013128571428572</v>
      </c>
      <c r="D167" s="49">
        <v>6.3923946116181085</v>
      </c>
      <c r="E167" s="57">
        <f t="shared" si="34"/>
        <v>2039</v>
      </c>
      <c r="K167">
        <f t="shared" si="37"/>
        <v>4</v>
      </c>
      <c r="L167" s="77">
        <f t="shared" si="38"/>
        <v>2039</v>
      </c>
      <c r="M167" s="52">
        <f t="shared" si="35"/>
        <v>50861</v>
      </c>
      <c r="N167" s="53">
        <v>33.672499999999999</v>
      </c>
      <c r="O167" s="53">
        <v>49.390300000000003</v>
      </c>
      <c r="P167" s="53">
        <v>40.564100000000003</v>
      </c>
      <c r="Q167" s="54">
        <v>51.713700000000003</v>
      </c>
      <c r="S167" s="74">
        <v>50.371291111111113</v>
      </c>
      <c r="T167" s="76">
        <f t="shared" si="39"/>
        <v>0.98052479717172236</v>
      </c>
      <c r="U167" s="76">
        <f t="shared" si="40"/>
        <v>1.0266502775544852</v>
      </c>
      <c r="AD167" s="105" t="str">
        <f t="shared" si="29"/>
        <v>Winter</v>
      </c>
      <c r="AE167">
        <f t="shared" si="30"/>
        <v>10</v>
      </c>
      <c r="AF167" s="103">
        <f t="shared" si="33"/>
        <v>50314</v>
      </c>
      <c r="AG167" s="104">
        <f>INDEX('[1]HLH-LLH hours'!$16:$16,1,MATCH($AF167,'[1]HLH-LLH hours'!$15:$15,0))</f>
        <v>432</v>
      </c>
      <c r="AH167" s="104">
        <f>INDEX('[1]HLH-LLH hours'!$17:$17,1,MATCH($AF167,'[1]HLH-LLH hours'!$15:$15,0))</f>
        <v>312</v>
      </c>
      <c r="AI167">
        <f t="shared" si="31"/>
        <v>27</v>
      </c>
      <c r="AJ167">
        <f t="shared" si="32"/>
        <v>4</v>
      </c>
    </row>
    <row r="168" spans="2:36" x14ac:dyDescent="0.2">
      <c r="B168" s="56">
        <f t="shared" si="36"/>
        <v>50891</v>
      </c>
      <c r="C168" s="49">
        <v>7.1434557142857145</v>
      </c>
      <c r="D168" s="49">
        <v>6.4215689058345982</v>
      </c>
      <c r="E168" s="57">
        <f t="shared" si="34"/>
        <v>2039</v>
      </c>
      <c r="K168">
        <f t="shared" si="37"/>
        <v>5</v>
      </c>
      <c r="L168" s="77">
        <f t="shared" si="38"/>
        <v>2039</v>
      </c>
      <c r="M168" s="52">
        <f t="shared" si="35"/>
        <v>50891</v>
      </c>
      <c r="N168" s="53">
        <v>14.2074</v>
      </c>
      <c r="O168" s="53">
        <v>53.591299999999997</v>
      </c>
      <c r="P168" s="53">
        <v>22.338799999999999</v>
      </c>
      <c r="Q168" s="54">
        <v>50.866599999999998</v>
      </c>
      <c r="S168" s="74">
        <v>52.331492473118274</v>
      </c>
      <c r="T168" s="76">
        <f t="shared" si="39"/>
        <v>1.0240736020958865</v>
      </c>
      <c r="U168" s="76">
        <f t="shared" si="40"/>
        <v>0.97200743942338808</v>
      </c>
      <c r="AD168" s="105" t="str">
        <f t="shared" si="29"/>
        <v>Winter</v>
      </c>
      <c r="AE168">
        <f t="shared" si="30"/>
        <v>11</v>
      </c>
      <c r="AF168" s="103">
        <f t="shared" si="33"/>
        <v>50345</v>
      </c>
      <c r="AG168" s="104">
        <f>INDEX('[1]HLH-LLH hours'!$16:$16,1,MATCH($AF168,'[1]HLH-LLH hours'!$15:$15,0))</f>
        <v>384</v>
      </c>
      <c r="AH168" s="104">
        <f>INDEX('[1]HLH-LLH hours'!$17:$17,1,MATCH($AF168,'[1]HLH-LLH hours'!$15:$15,0))</f>
        <v>336</v>
      </c>
      <c r="AI168">
        <f t="shared" si="31"/>
        <v>24</v>
      </c>
      <c r="AJ168">
        <f t="shared" si="32"/>
        <v>6</v>
      </c>
    </row>
    <row r="169" spans="2:36" x14ac:dyDescent="0.2">
      <c r="B169" s="56">
        <f t="shared" si="36"/>
        <v>50922</v>
      </c>
      <c r="C169" s="49">
        <v>7.3485577551020409</v>
      </c>
      <c r="D169" s="49">
        <v>6.4601243335270606</v>
      </c>
      <c r="E169" s="57">
        <f t="shared" si="34"/>
        <v>2039</v>
      </c>
      <c r="K169">
        <f t="shared" si="37"/>
        <v>6</v>
      </c>
      <c r="L169" s="77">
        <f t="shared" si="38"/>
        <v>2039</v>
      </c>
      <c r="M169" s="52">
        <f t="shared" si="35"/>
        <v>50922</v>
      </c>
      <c r="N169" s="53">
        <v>30.8322</v>
      </c>
      <c r="O169" s="53">
        <v>70.986500000000007</v>
      </c>
      <c r="P169" s="53">
        <v>51.92</v>
      </c>
      <c r="Q169" s="54">
        <v>77.045299999999997</v>
      </c>
      <c r="S169" s="74">
        <v>73.544660000000007</v>
      </c>
      <c r="T169" s="76">
        <f t="shared" si="39"/>
        <v>0.96521623731757</v>
      </c>
      <c r="U169" s="76">
        <f t="shared" si="40"/>
        <v>1.0475988331443777</v>
      </c>
      <c r="AD169" s="105" t="str">
        <f t="shared" si="29"/>
        <v>Winter</v>
      </c>
      <c r="AE169">
        <f t="shared" si="30"/>
        <v>12</v>
      </c>
      <c r="AF169" s="103">
        <f t="shared" si="33"/>
        <v>50375</v>
      </c>
      <c r="AG169" s="104">
        <f>INDEX('[1]HLH-LLH hours'!$16:$16,1,MATCH($AF169,'[1]HLH-LLH hours'!$15:$15,0))</f>
        <v>416</v>
      </c>
      <c r="AH169" s="104">
        <f>INDEX('[1]HLH-LLH hours'!$17:$17,1,MATCH($AF169,'[1]HLH-LLH hours'!$15:$15,0))</f>
        <v>328</v>
      </c>
      <c r="AI169">
        <f t="shared" si="31"/>
        <v>26</v>
      </c>
      <c r="AJ169">
        <f t="shared" si="32"/>
        <v>5</v>
      </c>
    </row>
    <row r="170" spans="2:36" x14ac:dyDescent="0.2">
      <c r="B170" s="56">
        <f t="shared" si="36"/>
        <v>50952</v>
      </c>
      <c r="C170" s="49">
        <v>7.8450883673469392</v>
      </c>
      <c r="D170" s="49">
        <v>7.1180407493915023</v>
      </c>
      <c r="E170" s="57">
        <f t="shared" si="34"/>
        <v>2039</v>
      </c>
      <c r="K170">
        <f t="shared" si="37"/>
        <v>7</v>
      </c>
      <c r="L170" s="77">
        <f t="shared" si="38"/>
        <v>2039</v>
      </c>
      <c r="M170" s="52">
        <f t="shared" si="35"/>
        <v>50952</v>
      </c>
      <c r="N170" s="53">
        <v>66.542400000000001</v>
      </c>
      <c r="O170" s="53">
        <v>109.58799999999999</v>
      </c>
      <c r="P170" s="53">
        <v>89.937799999999996</v>
      </c>
      <c r="Q170" s="54">
        <v>121.4978</v>
      </c>
      <c r="S170" s="74">
        <v>115.0946817204301</v>
      </c>
      <c r="T170" s="76">
        <f t="shared" si="39"/>
        <v>0.95215520267212628</v>
      </c>
      <c r="U170" s="76">
        <f t="shared" si="40"/>
        <v>1.0556334852649694</v>
      </c>
      <c r="AD170" s="105" t="str">
        <f t="shared" si="29"/>
        <v>Winter</v>
      </c>
      <c r="AE170">
        <f t="shared" si="30"/>
        <v>1</v>
      </c>
      <c r="AF170" s="103">
        <f t="shared" si="33"/>
        <v>50406</v>
      </c>
      <c r="AG170" s="104">
        <f>INDEX('[1]HLH-LLH hours'!$16:$16,1,MATCH($AF170,'[1]HLH-LLH hours'!$15:$15,0))</f>
        <v>400</v>
      </c>
      <c r="AH170" s="104">
        <f>INDEX('[1]HLH-LLH hours'!$17:$17,1,MATCH($AF170,'[1]HLH-LLH hours'!$15:$15,0))</f>
        <v>344</v>
      </c>
      <c r="AI170">
        <f t="shared" si="31"/>
        <v>25</v>
      </c>
      <c r="AJ170">
        <f t="shared" si="32"/>
        <v>6</v>
      </c>
    </row>
    <row r="171" spans="2:36" x14ac:dyDescent="0.2">
      <c r="B171" s="56">
        <f t="shared" si="36"/>
        <v>50983</v>
      </c>
      <c r="C171" s="49">
        <v>7.9204965306122457</v>
      </c>
      <c r="D171" s="49">
        <v>7.3952480891375822</v>
      </c>
      <c r="E171" s="57">
        <f t="shared" si="34"/>
        <v>2039</v>
      </c>
      <c r="K171">
        <f t="shared" si="37"/>
        <v>8</v>
      </c>
      <c r="L171" s="77">
        <f t="shared" si="38"/>
        <v>2039</v>
      </c>
      <c r="M171" s="52">
        <f t="shared" si="35"/>
        <v>50983</v>
      </c>
      <c r="N171" s="53">
        <v>73.622600000000006</v>
      </c>
      <c r="O171" s="53">
        <v>116.3274</v>
      </c>
      <c r="P171" s="53">
        <v>103.1626</v>
      </c>
      <c r="Q171" s="54">
        <v>136.9504</v>
      </c>
      <c r="S171" s="74">
        <v>124.97575483870969</v>
      </c>
      <c r="T171" s="76">
        <f t="shared" si="39"/>
        <v>0.93079973911843117</v>
      </c>
      <c r="U171" s="76">
        <f t="shared" si="40"/>
        <v>1.095815745836018</v>
      </c>
      <c r="AD171" s="105" t="str">
        <f t="shared" si="29"/>
        <v>Winter</v>
      </c>
      <c r="AE171">
        <f t="shared" si="30"/>
        <v>2</v>
      </c>
      <c r="AF171" s="103">
        <f t="shared" si="33"/>
        <v>50437</v>
      </c>
      <c r="AG171" s="104">
        <f>INDEX('[1]HLH-LLH hours'!$16:$16,1,MATCH($AF171,'[1]HLH-LLH hours'!$15:$15,0))</f>
        <v>368</v>
      </c>
      <c r="AH171" s="104">
        <f>INDEX('[1]HLH-LLH hours'!$17:$17,1,MATCH($AF171,'[1]HLH-LLH hours'!$15:$15,0))</f>
        <v>304</v>
      </c>
      <c r="AI171">
        <f t="shared" si="31"/>
        <v>23</v>
      </c>
      <c r="AJ171">
        <f t="shared" si="32"/>
        <v>5</v>
      </c>
    </row>
    <row r="172" spans="2:36" x14ac:dyDescent="0.2">
      <c r="B172" s="56">
        <f t="shared" si="36"/>
        <v>51014</v>
      </c>
      <c r="C172" s="49">
        <v>7.9300883673469391</v>
      </c>
      <c r="D172" s="49">
        <v>7.4395765220460301</v>
      </c>
      <c r="E172" s="57">
        <f t="shared" si="34"/>
        <v>2039</v>
      </c>
      <c r="K172">
        <f t="shared" si="37"/>
        <v>9</v>
      </c>
      <c r="L172" s="77">
        <f t="shared" si="38"/>
        <v>2039</v>
      </c>
      <c r="M172" s="52">
        <f t="shared" si="35"/>
        <v>51014</v>
      </c>
      <c r="N172" s="53">
        <v>59.147599999999997</v>
      </c>
      <c r="O172" s="53">
        <v>97.527199999999993</v>
      </c>
      <c r="P172" s="53">
        <v>82.117800000000003</v>
      </c>
      <c r="Q172" s="54">
        <v>100.03</v>
      </c>
      <c r="S172" s="74">
        <v>98.639555555555546</v>
      </c>
      <c r="T172" s="76">
        <f t="shared" si="39"/>
        <v>0.9887230274985469</v>
      </c>
      <c r="U172" s="76">
        <f t="shared" si="40"/>
        <v>1.0140962156268165</v>
      </c>
      <c r="AD172" s="105" t="str">
        <f t="shared" si="29"/>
        <v>Winter</v>
      </c>
      <c r="AE172">
        <f t="shared" si="30"/>
        <v>3</v>
      </c>
      <c r="AF172" s="103">
        <f t="shared" si="33"/>
        <v>50465</v>
      </c>
      <c r="AG172" s="104">
        <f>INDEX('[1]HLH-LLH hours'!$16:$16,1,MATCH($AF172,'[1]HLH-LLH hours'!$15:$15,0))</f>
        <v>432</v>
      </c>
      <c r="AH172" s="104">
        <f>INDEX('[1]HLH-LLH hours'!$17:$17,1,MATCH($AF172,'[1]HLH-LLH hours'!$15:$15,0))</f>
        <v>312</v>
      </c>
      <c r="AI172">
        <f t="shared" si="31"/>
        <v>27</v>
      </c>
      <c r="AJ172">
        <f t="shared" si="32"/>
        <v>4</v>
      </c>
    </row>
    <row r="173" spans="2:36" x14ac:dyDescent="0.2">
      <c r="B173" s="56">
        <f t="shared" si="36"/>
        <v>51044</v>
      </c>
      <c r="C173" s="49">
        <v>7.9754965306122445</v>
      </c>
      <c r="D173" s="49">
        <v>7.4814308098619131</v>
      </c>
      <c r="E173" s="57">
        <f t="shared" si="34"/>
        <v>2039</v>
      </c>
      <c r="K173">
        <f t="shared" si="37"/>
        <v>10</v>
      </c>
      <c r="L173" s="77">
        <f t="shared" si="38"/>
        <v>2039</v>
      </c>
      <c r="M173" s="52">
        <f t="shared" si="35"/>
        <v>51044</v>
      </c>
      <c r="N173" s="53">
        <v>51.853700000000003</v>
      </c>
      <c r="O173" s="53">
        <v>75.460700000000003</v>
      </c>
      <c r="P173" s="53">
        <v>63.348700000000001</v>
      </c>
      <c r="Q173" s="54">
        <v>77.828100000000006</v>
      </c>
      <c r="S173" s="74">
        <v>76.504392473118287</v>
      </c>
      <c r="T173" s="76">
        <f t="shared" si="39"/>
        <v>0.98635774444604585</v>
      </c>
      <c r="U173" s="76">
        <f t="shared" si="40"/>
        <v>1.0173023728976978</v>
      </c>
      <c r="AD173" s="105" t="str">
        <f t="shared" si="29"/>
        <v>Winter</v>
      </c>
      <c r="AE173">
        <f t="shared" si="30"/>
        <v>4</v>
      </c>
      <c r="AF173" s="103">
        <f t="shared" si="33"/>
        <v>50496</v>
      </c>
      <c r="AG173" s="104">
        <f>INDEX('[1]HLH-LLH hours'!$16:$16,1,MATCH($AF173,'[1]HLH-LLH hours'!$15:$15,0))</f>
        <v>416</v>
      </c>
      <c r="AH173" s="104">
        <f>INDEX('[1]HLH-LLH hours'!$17:$17,1,MATCH($AF173,'[1]HLH-LLH hours'!$15:$15,0))</f>
        <v>304</v>
      </c>
      <c r="AI173">
        <f t="shared" si="31"/>
        <v>26</v>
      </c>
      <c r="AJ173">
        <f t="shared" si="32"/>
        <v>4</v>
      </c>
    </row>
    <row r="174" spans="2:36" x14ac:dyDescent="0.2">
      <c r="B174" s="56">
        <f t="shared" si="36"/>
        <v>51075</v>
      </c>
      <c r="C174" s="49">
        <v>8.0255985714285725</v>
      </c>
      <c r="D174" s="49">
        <v>7.6841045286944869</v>
      </c>
      <c r="E174" s="57">
        <f t="shared" si="34"/>
        <v>2039</v>
      </c>
      <c r="K174">
        <f t="shared" si="37"/>
        <v>11</v>
      </c>
      <c r="L174" s="77">
        <f t="shared" si="38"/>
        <v>2039</v>
      </c>
      <c r="M174" s="52">
        <f t="shared" si="35"/>
        <v>51075</v>
      </c>
      <c r="N174" s="53">
        <v>128.5591</v>
      </c>
      <c r="O174" s="53">
        <v>135.4297</v>
      </c>
      <c r="P174" s="53">
        <v>111.46729999999999</v>
      </c>
      <c r="Q174" s="54">
        <v>119.7021</v>
      </c>
      <c r="S174" s="74">
        <v>128.42753689320389</v>
      </c>
      <c r="T174" s="76">
        <f t="shared" si="39"/>
        <v>1.0545222876353915</v>
      </c>
      <c r="U174" s="76">
        <f t="shared" si="40"/>
        <v>0.93205945465994822</v>
      </c>
      <c r="AD174" s="105" t="str">
        <f t="shared" si="29"/>
        <v>Winter</v>
      </c>
      <c r="AE174">
        <f t="shared" si="30"/>
        <v>5</v>
      </c>
      <c r="AF174" s="103">
        <f t="shared" si="33"/>
        <v>50526</v>
      </c>
      <c r="AG174" s="104">
        <f>INDEX('[1]HLH-LLH hours'!$16:$16,1,MATCH($AF174,'[1]HLH-LLH hours'!$15:$15,0))</f>
        <v>400</v>
      </c>
      <c r="AH174" s="104">
        <f>INDEX('[1]HLH-LLH hours'!$17:$17,1,MATCH($AF174,'[1]HLH-LLH hours'!$15:$15,0))</f>
        <v>344</v>
      </c>
      <c r="AI174">
        <f t="shared" si="31"/>
        <v>25</v>
      </c>
      <c r="AJ174">
        <f t="shared" si="32"/>
        <v>6</v>
      </c>
    </row>
    <row r="175" spans="2:36" x14ac:dyDescent="0.2">
      <c r="B175" s="58">
        <f t="shared" si="36"/>
        <v>51105</v>
      </c>
      <c r="C175" s="59">
        <v>8.2580475510204092</v>
      </c>
      <c r="D175" s="59">
        <v>7.9849193361987858</v>
      </c>
      <c r="E175" s="60">
        <f t="shared" si="34"/>
        <v>2039</v>
      </c>
      <c r="K175">
        <f t="shared" si="37"/>
        <v>12</v>
      </c>
      <c r="L175" s="77">
        <f t="shared" si="38"/>
        <v>2039</v>
      </c>
      <c r="M175" s="61">
        <f t="shared" si="35"/>
        <v>51105</v>
      </c>
      <c r="N175" s="62">
        <v>137.46039999999999</v>
      </c>
      <c r="O175" s="62">
        <v>127.98139999999999</v>
      </c>
      <c r="P175" s="62">
        <v>136.75059999999999</v>
      </c>
      <c r="Q175" s="63">
        <v>129.00790000000001</v>
      </c>
      <c r="S175" s="74">
        <v>128.43394301075267</v>
      </c>
      <c r="T175" s="76">
        <f t="shared" si="39"/>
        <v>0.99647645318562872</v>
      </c>
      <c r="U175" s="76">
        <f t="shared" si="40"/>
        <v>1.0044688886426174</v>
      </c>
      <c r="AD175" s="105" t="str">
        <f t="shared" si="29"/>
        <v>Summer</v>
      </c>
      <c r="AE175">
        <f t="shared" si="30"/>
        <v>6</v>
      </c>
      <c r="AF175" s="103">
        <f t="shared" si="33"/>
        <v>50557</v>
      </c>
      <c r="AG175" s="104">
        <f>INDEX('[1]HLH-LLH hours'!$16:$16,1,MATCH($AF175,'[1]HLH-LLH hours'!$15:$15,0))</f>
        <v>416</v>
      </c>
      <c r="AH175" s="104">
        <f>INDEX('[1]HLH-LLH hours'!$17:$17,1,MATCH($AF175,'[1]HLH-LLH hours'!$15:$15,0))</f>
        <v>304</v>
      </c>
      <c r="AI175">
        <f t="shared" si="31"/>
        <v>26</v>
      </c>
      <c r="AJ175">
        <f t="shared" si="32"/>
        <v>4</v>
      </c>
    </row>
    <row r="176" spans="2:36" x14ac:dyDescent="0.2">
      <c r="B176" s="138">
        <f t="shared" si="36"/>
        <v>51136</v>
      </c>
      <c r="C176" s="49">
        <v>8.5267210204081643</v>
      </c>
      <c r="D176" s="49">
        <v>8.2006854061461816</v>
      </c>
      <c r="E176" s="137">
        <f t="shared" si="34"/>
        <v>2040</v>
      </c>
      <c r="K176">
        <f t="shared" si="37"/>
        <v>1</v>
      </c>
      <c r="L176" s="77">
        <f t="shared" si="38"/>
        <v>2040</v>
      </c>
      <c r="M176" s="52">
        <f t="shared" si="35"/>
        <v>51136</v>
      </c>
      <c r="N176" s="136">
        <v>94.909899999999993</v>
      </c>
      <c r="O176" s="136">
        <v>106.54130000000001</v>
      </c>
      <c r="P176" s="136">
        <v>81.464600000000004</v>
      </c>
      <c r="Q176" s="135">
        <v>88.5655</v>
      </c>
      <c r="S176" s="74">
        <v>98.22990860215053</v>
      </c>
      <c r="T176" s="76">
        <f t="shared" si="39"/>
        <v>1.0846116169313784</v>
      </c>
      <c r="U176" s="76">
        <f t="shared" si="40"/>
        <v>0.90161439891700201</v>
      </c>
      <c r="AD176" s="105" t="str">
        <f t="shared" si="29"/>
        <v>Summer</v>
      </c>
      <c r="AE176">
        <f t="shared" si="30"/>
        <v>7</v>
      </c>
      <c r="AF176" s="103">
        <f t="shared" si="33"/>
        <v>50587</v>
      </c>
      <c r="AG176" s="104">
        <f>INDEX('[1]HLH-LLH hours'!$16:$16,1,MATCH($AF176,'[1]HLH-LLH hours'!$15:$15,0))</f>
        <v>400</v>
      </c>
      <c r="AH176" s="104">
        <f>INDEX('[1]HLH-LLH hours'!$17:$17,1,MATCH($AF176,'[1]HLH-LLH hours'!$15:$15,0))</f>
        <v>344</v>
      </c>
      <c r="AI176">
        <f t="shared" si="31"/>
        <v>25</v>
      </c>
      <c r="AJ176">
        <f t="shared" si="32"/>
        <v>6</v>
      </c>
    </row>
    <row r="177" spans="2:36" x14ac:dyDescent="0.2">
      <c r="B177" s="56">
        <f t="shared" si="36"/>
        <v>51167</v>
      </c>
      <c r="C177" s="49">
        <v>7.9766189795918372</v>
      </c>
      <c r="D177" s="49">
        <v>7.6042102600804249</v>
      </c>
      <c r="E177" s="57">
        <f t="shared" si="34"/>
        <v>2040</v>
      </c>
      <c r="K177">
        <f t="shared" si="37"/>
        <v>2</v>
      </c>
      <c r="L177" s="77">
        <f t="shared" si="38"/>
        <v>2040</v>
      </c>
      <c r="M177" s="52">
        <f t="shared" si="35"/>
        <v>51167</v>
      </c>
      <c r="N177" s="53">
        <v>135.33519999999999</v>
      </c>
      <c r="O177" s="53">
        <v>113.679</v>
      </c>
      <c r="P177" s="53">
        <v>118.5694</v>
      </c>
      <c r="Q177" s="54">
        <v>102.0378</v>
      </c>
      <c r="S177" s="74">
        <v>108.72814482758621</v>
      </c>
      <c r="T177" s="76">
        <f t="shared" si="39"/>
        <v>1.0455342559211742</v>
      </c>
      <c r="U177" s="76">
        <f t="shared" si="40"/>
        <v>0.93846722172814312</v>
      </c>
      <c r="AD177" s="105" t="str">
        <f t="shared" si="29"/>
        <v>Summer</v>
      </c>
      <c r="AE177">
        <f t="shared" si="30"/>
        <v>8</v>
      </c>
      <c r="AF177" s="103">
        <f t="shared" si="33"/>
        <v>50618</v>
      </c>
      <c r="AG177" s="104">
        <f>INDEX('[1]HLH-LLH hours'!$16:$16,1,MATCH($AF177,'[1]HLH-LLH hours'!$15:$15,0))</f>
        <v>416</v>
      </c>
      <c r="AH177" s="104">
        <f>INDEX('[1]HLH-LLH hours'!$17:$17,1,MATCH($AF177,'[1]HLH-LLH hours'!$15:$15,0))</f>
        <v>328</v>
      </c>
      <c r="AI177">
        <f t="shared" si="31"/>
        <v>26</v>
      </c>
      <c r="AJ177">
        <f t="shared" si="32"/>
        <v>5</v>
      </c>
    </row>
    <row r="178" spans="2:36" x14ac:dyDescent="0.2">
      <c r="B178" s="56">
        <f t="shared" si="36"/>
        <v>51196</v>
      </c>
      <c r="C178" s="49">
        <v>7.3921291836734699</v>
      </c>
      <c r="D178" s="49">
        <v>6.9646437536525028</v>
      </c>
      <c r="E178" s="57">
        <f t="shared" si="34"/>
        <v>2040</v>
      </c>
      <c r="K178">
        <f t="shared" si="37"/>
        <v>3</v>
      </c>
      <c r="L178" s="77">
        <f t="shared" si="38"/>
        <v>2040</v>
      </c>
      <c r="M178" s="52">
        <f t="shared" si="35"/>
        <v>51196</v>
      </c>
      <c r="N178" s="53">
        <v>59.599299999999999</v>
      </c>
      <c r="O178" s="53">
        <v>121.9198</v>
      </c>
      <c r="P178" s="53">
        <v>64.364800000000002</v>
      </c>
      <c r="Q178" s="54">
        <v>107.26609999999999</v>
      </c>
      <c r="S178" s="74">
        <v>115.78615168236877</v>
      </c>
      <c r="T178" s="76">
        <f t="shared" si="39"/>
        <v>1.0529739371117317</v>
      </c>
      <c r="U178" s="76">
        <f t="shared" si="40"/>
        <v>0.92641562433354319</v>
      </c>
      <c r="AD178" s="105" t="str">
        <f t="shared" si="29"/>
        <v>Summer</v>
      </c>
      <c r="AE178">
        <f t="shared" si="30"/>
        <v>9</v>
      </c>
      <c r="AF178" s="103">
        <f t="shared" si="33"/>
        <v>50649</v>
      </c>
      <c r="AG178" s="104">
        <f>INDEX('[1]HLH-LLH hours'!$16:$16,1,MATCH($AF178,'[1]HLH-LLH hours'!$15:$15,0))</f>
        <v>400</v>
      </c>
      <c r="AH178" s="104">
        <f>INDEX('[1]HLH-LLH hours'!$17:$17,1,MATCH($AF178,'[1]HLH-LLH hours'!$15:$15,0))</f>
        <v>320</v>
      </c>
      <c r="AI178">
        <f t="shared" si="31"/>
        <v>25</v>
      </c>
      <c r="AJ178">
        <f t="shared" si="32"/>
        <v>5</v>
      </c>
    </row>
    <row r="179" spans="2:36" x14ac:dyDescent="0.2">
      <c r="B179" s="56">
        <f t="shared" si="36"/>
        <v>51227</v>
      </c>
      <c r="C179" s="49">
        <v>7.3609046938775515</v>
      </c>
      <c r="D179" s="49">
        <v>6.6371803417137087</v>
      </c>
      <c r="E179" s="57">
        <f t="shared" si="34"/>
        <v>2040</v>
      </c>
      <c r="K179">
        <f t="shared" si="37"/>
        <v>4</v>
      </c>
      <c r="L179" s="77">
        <f t="shared" si="38"/>
        <v>2040</v>
      </c>
      <c r="M179" s="52">
        <f t="shared" si="35"/>
        <v>51227</v>
      </c>
      <c r="N179" s="53">
        <v>29.432300000000001</v>
      </c>
      <c r="O179" s="53">
        <v>41.397100000000002</v>
      </c>
      <c r="P179" s="53">
        <v>30.935700000000001</v>
      </c>
      <c r="Q179" s="54">
        <v>36.6494</v>
      </c>
      <c r="S179" s="74">
        <v>39.287011111111113</v>
      </c>
      <c r="T179" s="76">
        <f t="shared" si="39"/>
        <v>1.0537095805766734</v>
      </c>
      <c r="U179" s="76">
        <f t="shared" si="40"/>
        <v>0.93286302427915813</v>
      </c>
      <c r="AD179" s="105" t="str">
        <f t="shared" si="29"/>
        <v>Winter</v>
      </c>
      <c r="AE179">
        <f t="shared" si="30"/>
        <v>10</v>
      </c>
      <c r="AF179" s="103">
        <f t="shared" si="33"/>
        <v>50679</v>
      </c>
      <c r="AG179" s="104">
        <f>INDEX('[1]HLH-LLH hours'!$16:$16,1,MATCH($AF179,'[1]HLH-LLH hours'!$15:$15,0))</f>
        <v>416</v>
      </c>
      <c r="AH179" s="104">
        <f>INDEX('[1]HLH-LLH hours'!$17:$17,1,MATCH($AF179,'[1]HLH-LLH hours'!$15:$15,0))</f>
        <v>328</v>
      </c>
      <c r="AI179">
        <f t="shared" si="31"/>
        <v>26</v>
      </c>
      <c r="AJ179">
        <f t="shared" si="32"/>
        <v>5</v>
      </c>
    </row>
    <row r="180" spans="2:36" x14ac:dyDescent="0.2">
      <c r="B180" s="56">
        <f t="shared" si="36"/>
        <v>51257</v>
      </c>
      <c r="C180" s="49">
        <v>7.404578163265306</v>
      </c>
      <c r="D180" s="49">
        <v>6.5566159921370772</v>
      </c>
      <c r="E180" s="57">
        <f t="shared" si="34"/>
        <v>2040</v>
      </c>
      <c r="K180">
        <f t="shared" si="37"/>
        <v>5</v>
      </c>
      <c r="L180" s="77">
        <f t="shared" si="38"/>
        <v>2040</v>
      </c>
      <c r="M180" s="52">
        <f t="shared" si="35"/>
        <v>51257</v>
      </c>
      <c r="N180" s="53">
        <v>12.1973</v>
      </c>
      <c r="O180" s="53">
        <v>43.188800000000001</v>
      </c>
      <c r="P180" s="53">
        <v>18.9529</v>
      </c>
      <c r="Q180" s="54">
        <v>45.3902</v>
      </c>
      <c r="S180" s="74">
        <v>44.159309677419358</v>
      </c>
      <c r="T180" s="76">
        <f t="shared" si="39"/>
        <v>0.97802253512319681</v>
      </c>
      <c r="U180" s="76">
        <f t="shared" si="40"/>
        <v>1.0278738578925306</v>
      </c>
      <c r="AD180" s="105" t="str">
        <f t="shared" si="29"/>
        <v>Winter</v>
      </c>
      <c r="AE180">
        <f t="shared" si="30"/>
        <v>11</v>
      </c>
      <c r="AF180" s="103">
        <f t="shared" si="33"/>
        <v>50710</v>
      </c>
      <c r="AG180" s="104">
        <f>INDEX('[1]HLH-LLH hours'!$16:$16,1,MATCH($AF180,'[1]HLH-LLH hours'!$15:$15,0))</f>
        <v>400</v>
      </c>
      <c r="AH180" s="104">
        <f>INDEX('[1]HLH-LLH hours'!$17:$17,1,MATCH($AF180,'[1]HLH-LLH hours'!$15:$15,0))</f>
        <v>320</v>
      </c>
      <c r="AI180">
        <f t="shared" si="31"/>
        <v>25</v>
      </c>
      <c r="AJ180">
        <f t="shared" si="32"/>
        <v>5</v>
      </c>
    </row>
    <row r="181" spans="2:36" x14ac:dyDescent="0.2">
      <c r="B181" s="56">
        <f t="shared" si="36"/>
        <v>51288</v>
      </c>
      <c r="C181" s="49">
        <v>7.6526393877551024</v>
      </c>
      <c r="D181" s="49">
        <v>6.6416647296939813</v>
      </c>
      <c r="E181" s="57">
        <f t="shared" si="34"/>
        <v>2040</v>
      </c>
      <c r="K181">
        <f t="shared" si="37"/>
        <v>6</v>
      </c>
      <c r="L181" s="77">
        <f t="shared" si="38"/>
        <v>2040</v>
      </c>
      <c r="M181" s="52">
        <f t="shared" si="35"/>
        <v>51288</v>
      </c>
      <c r="N181" s="53">
        <v>27.1935</v>
      </c>
      <c r="O181" s="53">
        <v>63.049399999999999</v>
      </c>
      <c r="P181" s="53">
        <v>45.758299999999998</v>
      </c>
      <c r="Q181" s="54">
        <v>67.899900000000002</v>
      </c>
      <c r="S181" s="74">
        <v>65.097388888888887</v>
      </c>
      <c r="T181" s="76">
        <f t="shared" si="39"/>
        <v>0.96853961543089717</v>
      </c>
      <c r="U181" s="76">
        <f t="shared" si="40"/>
        <v>1.0430510525682462</v>
      </c>
      <c r="AD181" s="105" t="str">
        <f t="shared" si="29"/>
        <v>Winter</v>
      </c>
      <c r="AE181">
        <f t="shared" si="30"/>
        <v>12</v>
      </c>
      <c r="AF181" s="103">
        <f t="shared" si="33"/>
        <v>50740</v>
      </c>
      <c r="AG181" s="104">
        <f>INDEX('[1]HLH-LLH hours'!$16:$16,1,MATCH($AF181,'[1]HLH-LLH hours'!$15:$15,0))</f>
        <v>416</v>
      </c>
      <c r="AH181" s="104">
        <f>INDEX('[1]HLH-LLH hours'!$17:$17,1,MATCH($AF181,'[1]HLH-LLH hours'!$15:$15,0))</f>
        <v>328</v>
      </c>
      <c r="AI181">
        <f t="shared" si="31"/>
        <v>26</v>
      </c>
      <c r="AJ181">
        <f t="shared" si="32"/>
        <v>5</v>
      </c>
    </row>
    <row r="182" spans="2:36" x14ac:dyDescent="0.2">
      <c r="B182" s="56">
        <f t="shared" si="36"/>
        <v>51318</v>
      </c>
      <c r="C182" s="49">
        <v>8.1597822448979596</v>
      </c>
      <c r="D182" s="49">
        <v>7.3331882830657564</v>
      </c>
      <c r="E182" s="57">
        <f t="shared" si="34"/>
        <v>2040</v>
      </c>
      <c r="K182">
        <f t="shared" si="37"/>
        <v>7</v>
      </c>
      <c r="L182" s="77">
        <f t="shared" si="38"/>
        <v>2040</v>
      </c>
      <c r="M182" s="52">
        <f t="shared" si="35"/>
        <v>51318</v>
      </c>
      <c r="N182" s="53">
        <v>59.938499999999998</v>
      </c>
      <c r="O182" s="53">
        <v>110.82689999999999</v>
      </c>
      <c r="P182" s="53">
        <v>78.267899999999997</v>
      </c>
      <c r="Q182" s="54">
        <v>108.0467</v>
      </c>
      <c r="S182" s="74">
        <v>109.54143118279571</v>
      </c>
      <c r="T182" s="76">
        <f t="shared" si="39"/>
        <v>1.0117350011162369</v>
      </c>
      <c r="U182" s="76">
        <f t="shared" si="40"/>
        <v>0.98635464986484067</v>
      </c>
      <c r="AD182" s="105" t="str">
        <f t="shared" si="29"/>
        <v>Winter</v>
      </c>
      <c r="AE182">
        <f t="shared" si="30"/>
        <v>1</v>
      </c>
      <c r="AF182" s="103">
        <f t="shared" si="33"/>
        <v>50771</v>
      </c>
      <c r="AG182" s="102">
        <f>INDEX('[1]HLH-LLH hours'!$16:$16,1,MATCH($AF182,'[1]HLH-LLH hours'!$15:$15,0))</f>
        <v>400</v>
      </c>
      <c r="AH182" s="102">
        <f>INDEX('[1]HLH-LLH hours'!$17:$17,1,MATCH($AF182,'[1]HLH-LLH hours'!$15:$15,0))</f>
        <v>344</v>
      </c>
      <c r="AI182">
        <f t="shared" si="31"/>
        <v>25</v>
      </c>
      <c r="AJ182">
        <f t="shared" si="32"/>
        <v>6</v>
      </c>
    </row>
    <row r="183" spans="2:36" x14ac:dyDescent="0.2">
      <c r="B183" s="56">
        <f t="shared" si="36"/>
        <v>51349</v>
      </c>
      <c r="C183" s="49">
        <v>8.2391699999999997</v>
      </c>
      <c r="D183" s="49">
        <v>7.7005988293115832</v>
      </c>
      <c r="E183" s="57">
        <f t="shared" si="34"/>
        <v>2040</v>
      </c>
      <c r="K183">
        <f t="shared" si="37"/>
        <v>8</v>
      </c>
      <c r="L183" s="77">
        <f t="shared" si="38"/>
        <v>2040</v>
      </c>
      <c r="M183" s="52">
        <f t="shared" si="35"/>
        <v>51349</v>
      </c>
      <c r="N183" s="53">
        <v>63.114800000000002</v>
      </c>
      <c r="O183" s="53">
        <v>116.5183</v>
      </c>
      <c r="P183" s="53">
        <v>83.820999999999998</v>
      </c>
      <c r="Q183" s="54">
        <v>115.345</v>
      </c>
      <c r="S183" s="74">
        <v>116.02627096774194</v>
      </c>
      <c r="T183" s="76">
        <f t="shared" si="39"/>
        <v>1.0042406691877124</v>
      </c>
      <c r="U183" s="76">
        <f t="shared" si="40"/>
        <v>0.99412830420162912</v>
      </c>
      <c r="AD183" s="105" t="str">
        <f t="shared" si="29"/>
        <v>Winter</v>
      </c>
      <c r="AE183">
        <f t="shared" si="30"/>
        <v>2</v>
      </c>
      <c r="AF183" s="103">
        <f t="shared" si="33"/>
        <v>50802</v>
      </c>
      <c r="AG183" s="102">
        <f>INDEX('[1]HLH-LLH hours'!$16:$16,1,MATCH($AF183,'[1]HLH-LLH hours'!$15:$15,0))</f>
        <v>368</v>
      </c>
      <c r="AH183" s="102">
        <f>INDEX('[1]HLH-LLH hours'!$17:$17,1,MATCH($AF183,'[1]HLH-LLH hours'!$15:$15,0))</f>
        <v>304</v>
      </c>
      <c r="AI183">
        <f t="shared" si="31"/>
        <v>23</v>
      </c>
      <c r="AJ183">
        <f t="shared" si="32"/>
        <v>5</v>
      </c>
    </row>
    <row r="184" spans="2:36" x14ac:dyDescent="0.2">
      <c r="B184" s="56">
        <f t="shared" si="36"/>
        <v>51380</v>
      </c>
      <c r="C184" s="49">
        <v>8.2553944897959184</v>
      </c>
      <c r="D184" s="49">
        <v>7.7467828710394535</v>
      </c>
      <c r="E184" s="57">
        <f t="shared" si="34"/>
        <v>2040</v>
      </c>
      <c r="K184">
        <f t="shared" si="37"/>
        <v>9</v>
      </c>
      <c r="L184" s="77">
        <f t="shared" si="38"/>
        <v>2040</v>
      </c>
      <c r="M184" s="52">
        <f t="shared" si="35"/>
        <v>51380</v>
      </c>
      <c r="N184" s="53">
        <v>52.6783</v>
      </c>
      <c r="O184" s="53">
        <v>95.162999999999997</v>
      </c>
      <c r="P184" s="53">
        <v>78.018000000000001</v>
      </c>
      <c r="Q184" s="54">
        <v>102.7265</v>
      </c>
      <c r="S184" s="74">
        <v>98.692633333333333</v>
      </c>
      <c r="T184" s="76">
        <f t="shared" si="39"/>
        <v>0.96423610137737392</v>
      </c>
      <c r="U184" s="76">
        <f t="shared" si="40"/>
        <v>1.0408730269972868</v>
      </c>
      <c r="AD184" s="105" t="str">
        <f t="shared" si="29"/>
        <v>Winter</v>
      </c>
      <c r="AE184">
        <f t="shared" si="30"/>
        <v>3</v>
      </c>
      <c r="AF184" s="103">
        <f t="shared" si="33"/>
        <v>50830</v>
      </c>
      <c r="AG184" s="102">
        <f>INDEX('[1]HLH-LLH hours'!$16:$16,1,MATCH($AF184,'[1]HLH-LLH hours'!$15:$15,0))</f>
        <v>432</v>
      </c>
      <c r="AH184" s="102">
        <f>INDEX('[1]HLH-LLH hours'!$17:$17,1,MATCH($AF184,'[1]HLH-LLH hours'!$15:$15,0))</f>
        <v>312</v>
      </c>
      <c r="AI184">
        <f t="shared" si="31"/>
        <v>27</v>
      </c>
      <c r="AJ184">
        <f t="shared" si="32"/>
        <v>4</v>
      </c>
    </row>
    <row r="185" spans="2:36" x14ac:dyDescent="0.2">
      <c r="B185" s="56">
        <f t="shared" si="36"/>
        <v>51410</v>
      </c>
      <c r="C185" s="49">
        <v>8.3027414285714283</v>
      </c>
      <c r="D185" s="49">
        <v>7.7917298402210431</v>
      </c>
      <c r="E185" s="57">
        <f t="shared" si="34"/>
        <v>2040</v>
      </c>
      <c r="K185">
        <f t="shared" si="37"/>
        <v>10</v>
      </c>
      <c r="L185" s="77">
        <f t="shared" si="38"/>
        <v>2040</v>
      </c>
      <c r="M185" s="52">
        <f t="shared" si="35"/>
        <v>51410</v>
      </c>
      <c r="N185" s="53">
        <v>48.029000000000003</v>
      </c>
      <c r="O185" s="53">
        <v>66.442099999999996</v>
      </c>
      <c r="P185" s="53">
        <v>59.637900000000002</v>
      </c>
      <c r="Q185" s="54">
        <v>83.617500000000007</v>
      </c>
      <c r="S185" s="74">
        <v>73.644687096774192</v>
      </c>
      <c r="T185" s="76">
        <f t="shared" si="39"/>
        <v>0.9021981438075839</v>
      </c>
      <c r="U185" s="76">
        <f t="shared" si="40"/>
        <v>1.135417954727961</v>
      </c>
      <c r="AD185" s="105" t="str">
        <f t="shared" si="29"/>
        <v>Winter</v>
      </c>
      <c r="AE185">
        <f t="shared" si="30"/>
        <v>4</v>
      </c>
      <c r="AF185" s="103">
        <f t="shared" si="33"/>
        <v>50861</v>
      </c>
      <c r="AG185" s="102">
        <f>INDEX('[1]HLH-LLH hours'!$16:$16,1,MATCH($AF185,'[1]HLH-LLH hours'!$15:$15,0))</f>
        <v>416</v>
      </c>
      <c r="AH185" s="102">
        <f>INDEX('[1]HLH-LLH hours'!$17:$17,1,MATCH($AF185,'[1]HLH-LLH hours'!$15:$15,0))</f>
        <v>304</v>
      </c>
      <c r="AI185">
        <f t="shared" si="31"/>
        <v>26</v>
      </c>
      <c r="AJ185">
        <f t="shared" si="32"/>
        <v>4</v>
      </c>
    </row>
    <row r="186" spans="2:36" x14ac:dyDescent="0.2">
      <c r="B186" s="56">
        <f t="shared" si="36"/>
        <v>51441</v>
      </c>
      <c r="C186" s="49">
        <v>8.3550883673469389</v>
      </c>
      <c r="D186" s="49">
        <v>7.9860533193662118</v>
      </c>
      <c r="E186" s="57">
        <f t="shared" si="34"/>
        <v>2040</v>
      </c>
      <c r="K186">
        <f t="shared" si="37"/>
        <v>11</v>
      </c>
      <c r="L186" s="77">
        <f t="shared" si="38"/>
        <v>2040</v>
      </c>
      <c r="M186" s="52">
        <f t="shared" si="35"/>
        <v>51441</v>
      </c>
      <c r="N186" s="53">
        <v>115.7079</v>
      </c>
      <c r="O186" s="53">
        <v>135.5369</v>
      </c>
      <c r="P186" s="53">
        <v>108.97450000000001</v>
      </c>
      <c r="Q186" s="54">
        <v>122.0466</v>
      </c>
      <c r="S186" s="74">
        <v>129.53081636615812</v>
      </c>
      <c r="T186" s="76">
        <f t="shared" si="39"/>
        <v>1.0463679902770309</v>
      </c>
      <c r="U186" s="76">
        <f t="shared" si="40"/>
        <v>0.94222057286351291</v>
      </c>
      <c r="AD186" s="105" t="str">
        <f t="shared" si="29"/>
        <v>Winter</v>
      </c>
      <c r="AE186">
        <f t="shared" si="30"/>
        <v>5</v>
      </c>
      <c r="AF186" s="103">
        <f t="shared" si="33"/>
        <v>50891</v>
      </c>
      <c r="AG186" s="102">
        <f>INDEX('[1]HLH-LLH hours'!$16:$16,1,MATCH($AF186,'[1]HLH-LLH hours'!$15:$15,0))</f>
        <v>400</v>
      </c>
      <c r="AH186" s="102">
        <f>INDEX('[1]HLH-LLH hours'!$17:$17,1,MATCH($AF186,'[1]HLH-LLH hours'!$15:$15,0))</f>
        <v>344</v>
      </c>
      <c r="AI186">
        <f t="shared" si="31"/>
        <v>25</v>
      </c>
      <c r="AJ186">
        <f t="shared" si="32"/>
        <v>6</v>
      </c>
    </row>
    <row r="187" spans="2:36" x14ac:dyDescent="0.2">
      <c r="B187" s="58">
        <f t="shared" si="36"/>
        <v>51471</v>
      </c>
      <c r="C187" s="59">
        <v>8.739884285714286</v>
      </c>
      <c r="D187" s="59">
        <v>8.3563503682200313</v>
      </c>
      <c r="E187" s="60">
        <f t="shared" si="34"/>
        <v>2040</v>
      </c>
      <c r="K187">
        <f t="shared" si="37"/>
        <v>12</v>
      </c>
      <c r="L187" s="77">
        <f t="shared" si="38"/>
        <v>2040</v>
      </c>
      <c r="M187" s="61">
        <f t="shared" si="35"/>
        <v>51471</v>
      </c>
      <c r="N187" s="62">
        <v>226.74700000000001</v>
      </c>
      <c r="O187" s="62">
        <v>234.29519999999999</v>
      </c>
      <c r="P187" s="62">
        <v>235.14490000000001</v>
      </c>
      <c r="Q187" s="63">
        <v>259.7559</v>
      </c>
      <c r="S187" s="74">
        <v>246.0673516129032</v>
      </c>
      <c r="T187" s="76">
        <f t="shared" si="39"/>
        <v>0.95215882344512581</v>
      </c>
      <c r="U187" s="76">
        <f t="shared" si="40"/>
        <v>1.0556292750638074</v>
      </c>
      <c r="AD187" s="105" t="str">
        <f t="shared" si="29"/>
        <v>Summer</v>
      </c>
      <c r="AE187">
        <f t="shared" si="30"/>
        <v>6</v>
      </c>
      <c r="AF187" s="103">
        <f t="shared" si="33"/>
        <v>50922</v>
      </c>
      <c r="AG187" s="102">
        <f>INDEX('[1]HLH-LLH hours'!$16:$16,1,MATCH($AF187,'[1]HLH-LLH hours'!$15:$15,0))</f>
        <v>416</v>
      </c>
      <c r="AH187" s="102">
        <f>INDEX('[1]HLH-LLH hours'!$17:$17,1,MATCH($AF187,'[1]HLH-LLH hours'!$15:$15,0))</f>
        <v>304</v>
      </c>
      <c r="AI187">
        <f t="shared" si="31"/>
        <v>26</v>
      </c>
      <c r="AJ187">
        <f t="shared" si="32"/>
        <v>4</v>
      </c>
    </row>
    <row r="188" spans="2:36" x14ac:dyDescent="0.2">
      <c r="B188" s="138">
        <f t="shared" si="36"/>
        <v>51502</v>
      </c>
      <c r="C188" s="49">
        <v>8.6369251020408182</v>
      </c>
      <c r="D188" s="49">
        <v>8.2789302446985342</v>
      </c>
      <c r="E188" s="137">
        <f t="shared" si="34"/>
        <v>2041</v>
      </c>
      <c r="K188">
        <f t="shared" si="37"/>
        <v>1</v>
      </c>
      <c r="L188" s="77">
        <f t="shared" si="38"/>
        <v>2041</v>
      </c>
      <c r="M188" s="52">
        <f t="shared" si="35"/>
        <v>51502</v>
      </c>
      <c r="N188" s="136">
        <v>105.1157</v>
      </c>
      <c r="O188" s="136">
        <v>103.7345</v>
      </c>
      <c r="P188" s="136">
        <v>101.6317</v>
      </c>
      <c r="Q188" s="135">
        <v>100.5029</v>
      </c>
      <c r="S188" s="74">
        <v>102.30981612903226</v>
      </c>
      <c r="T188" s="76">
        <f t="shared" si="39"/>
        <v>1.0139251923703092</v>
      </c>
      <c r="U188" s="76">
        <f t="shared" si="40"/>
        <v>0.98233878040838829</v>
      </c>
      <c r="AD188" s="105" t="str">
        <f t="shared" si="29"/>
        <v>Summer</v>
      </c>
      <c r="AE188">
        <f t="shared" si="30"/>
        <v>7</v>
      </c>
      <c r="AF188" s="103">
        <f t="shared" si="33"/>
        <v>50952</v>
      </c>
      <c r="AG188" s="102">
        <f>INDEX('[1]HLH-LLH hours'!$16:$16,1,MATCH($AF188,'[1]HLH-LLH hours'!$15:$15,0))</f>
        <v>384</v>
      </c>
      <c r="AH188" s="102">
        <f>INDEX('[1]HLH-LLH hours'!$17:$17,1,MATCH($AF188,'[1]HLH-LLH hours'!$15:$15,0))</f>
        <v>360</v>
      </c>
      <c r="AI188">
        <f t="shared" si="31"/>
        <v>24</v>
      </c>
      <c r="AJ188">
        <f t="shared" si="32"/>
        <v>7</v>
      </c>
    </row>
    <row r="189" spans="2:36" x14ac:dyDescent="0.2">
      <c r="B189" s="56">
        <f t="shared" si="36"/>
        <v>51533</v>
      </c>
      <c r="C189" s="49">
        <v>8.4337618367346927</v>
      </c>
      <c r="D189" s="49">
        <v>8.0136812728998486</v>
      </c>
      <c r="E189" s="57">
        <f t="shared" si="34"/>
        <v>2041</v>
      </c>
      <c r="K189">
        <f t="shared" si="37"/>
        <v>2</v>
      </c>
      <c r="L189" s="77">
        <f t="shared" si="38"/>
        <v>2041</v>
      </c>
      <c r="M189" s="52">
        <f t="shared" si="35"/>
        <v>51533</v>
      </c>
      <c r="N189" s="53">
        <v>176.1311</v>
      </c>
      <c r="O189" s="53">
        <v>154.5052</v>
      </c>
      <c r="P189" s="53">
        <v>142.71629999999999</v>
      </c>
      <c r="Q189" s="54">
        <v>127.7754</v>
      </c>
      <c r="S189" s="74">
        <v>143.04957142857143</v>
      </c>
      <c r="T189" s="76">
        <f t="shared" si="39"/>
        <v>1.0800815301788491</v>
      </c>
      <c r="U189" s="76">
        <f t="shared" si="40"/>
        <v>0.89322462642820122</v>
      </c>
      <c r="AD189" s="105" t="str">
        <f t="shared" si="29"/>
        <v>Summer</v>
      </c>
      <c r="AE189">
        <f t="shared" si="30"/>
        <v>8</v>
      </c>
      <c r="AF189" s="103">
        <f t="shared" si="33"/>
        <v>50983</v>
      </c>
      <c r="AG189" s="102">
        <f>INDEX('[1]HLH-LLH hours'!$16:$16,1,MATCH($AF189,'[1]HLH-LLH hours'!$15:$15,0))</f>
        <v>432</v>
      </c>
      <c r="AH189" s="102">
        <f>INDEX('[1]HLH-LLH hours'!$17:$17,1,MATCH($AF189,'[1]HLH-LLH hours'!$15:$15,0))</f>
        <v>312</v>
      </c>
      <c r="AI189">
        <f t="shared" si="31"/>
        <v>27</v>
      </c>
      <c r="AJ189">
        <f t="shared" si="32"/>
        <v>4</v>
      </c>
    </row>
    <row r="190" spans="2:36" x14ac:dyDescent="0.2">
      <c r="B190" s="56">
        <f t="shared" si="36"/>
        <v>51561</v>
      </c>
      <c r="C190" s="49">
        <v>7.608965918367347</v>
      </c>
      <c r="D190" s="49">
        <v>7.1218035117197784</v>
      </c>
      <c r="E190" s="57">
        <f t="shared" si="34"/>
        <v>2041</v>
      </c>
      <c r="K190">
        <f t="shared" si="37"/>
        <v>3</v>
      </c>
      <c r="L190" s="77">
        <f t="shared" si="38"/>
        <v>2041</v>
      </c>
      <c r="M190" s="52">
        <f t="shared" si="35"/>
        <v>51561</v>
      </c>
      <c r="N190" s="53">
        <v>62.397199999999998</v>
      </c>
      <c r="O190" s="53">
        <v>79.293499999999995</v>
      </c>
      <c r="P190" s="53">
        <v>63.195799999999998</v>
      </c>
      <c r="Q190" s="54">
        <v>71.197400000000002</v>
      </c>
      <c r="S190" s="74">
        <v>75.730344279946152</v>
      </c>
      <c r="T190" s="76">
        <f t="shared" si="39"/>
        <v>1.0470505680904105</v>
      </c>
      <c r="U190" s="76">
        <f t="shared" si="40"/>
        <v>0.94014361979935568</v>
      </c>
      <c r="AD190" s="105" t="str">
        <f t="shared" si="29"/>
        <v>Summer</v>
      </c>
      <c r="AE190">
        <f t="shared" si="30"/>
        <v>9</v>
      </c>
      <c r="AF190" s="103">
        <f t="shared" si="33"/>
        <v>51014</v>
      </c>
      <c r="AG190" s="102">
        <f>INDEX('[1]HLH-LLH hours'!$16:$16,1,MATCH($AF190,'[1]HLH-LLH hours'!$15:$15,0))</f>
        <v>400</v>
      </c>
      <c r="AH190" s="102">
        <f>INDEX('[1]HLH-LLH hours'!$17:$17,1,MATCH($AF190,'[1]HLH-LLH hours'!$15:$15,0))</f>
        <v>320</v>
      </c>
      <c r="AI190">
        <f t="shared" si="31"/>
        <v>25</v>
      </c>
      <c r="AJ190">
        <f t="shared" si="32"/>
        <v>5</v>
      </c>
    </row>
    <row r="191" spans="2:36" x14ac:dyDescent="0.2">
      <c r="B191" s="56">
        <f t="shared" si="36"/>
        <v>51592</v>
      </c>
      <c r="C191" s="49">
        <v>7.6164148979591841</v>
      </c>
      <c r="D191" s="49">
        <v>6.8242360196494687</v>
      </c>
      <c r="E191" s="57">
        <f t="shared" si="34"/>
        <v>2041</v>
      </c>
      <c r="K191">
        <f t="shared" si="37"/>
        <v>4</v>
      </c>
      <c r="L191" s="77">
        <f t="shared" si="38"/>
        <v>2041</v>
      </c>
      <c r="M191" s="52">
        <f t="shared" si="35"/>
        <v>51592</v>
      </c>
      <c r="N191" s="53">
        <v>22.958300000000001</v>
      </c>
      <c r="O191" s="53">
        <v>33.427500000000002</v>
      </c>
      <c r="P191" s="53">
        <v>32.090000000000003</v>
      </c>
      <c r="Q191" s="54">
        <v>38.930100000000003</v>
      </c>
      <c r="S191" s="74">
        <v>35.750820000000004</v>
      </c>
      <c r="T191" s="76">
        <f t="shared" si="39"/>
        <v>0.93501351857104253</v>
      </c>
      <c r="U191" s="76">
        <f t="shared" si="40"/>
        <v>1.0889288693238364</v>
      </c>
      <c r="AD191" s="105" t="str">
        <f t="shared" si="29"/>
        <v>Winter</v>
      </c>
      <c r="AE191">
        <f t="shared" si="30"/>
        <v>10</v>
      </c>
      <c r="AF191" s="103">
        <f t="shared" si="33"/>
        <v>51044</v>
      </c>
      <c r="AG191" s="102">
        <f>INDEX('[1]HLH-LLH hours'!$16:$16,1,MATCH($AF191,'[1]HLH-LLH hours'!$15:$15,0))</f>
        <v>416</v>
      </c>
      <c r="AH191" s="102">
        <f>INDEX('[1]HLH-LLH hours'!$17:$17,1,MATCH($AF191,'[1]HLH-LLH hours'!$15:$15,0))</f>
        <v>328</v>
      </c>
      <c r="AI191">
        <f t="shared" si="31"/>
        <v>26</v>
      </c>
      <c r="AJ191">
        <f t="shared" si="32"/>
        <v>5</v>
      </c>
    </row>
    <row r="192" spans="2:36" x14ac:dyDescent="0.2">
      <c r="B192" s="56">
        <f t="shared" si="36"/>
        <v>51622</v>
      </c>
      <c r="C192" s="49">
        <v>7.6620271428571431</v>
      </c>
      <c r="D192" s="49">
        <v>6.6906321846509869</v>
      </c>
      <c r="E192" s="57">
        <f t="shared" si="34"/>
        <v>2041</v>
      </c>
      <c r="K192">
        <f t="shared" si="37"/>
        <v>5</v>
      </c>
      <c r="L192" s="77">
        <f t="shared" si="38"/>
        <v>2041</v>
      </c>
      <c r="M192" s="52">
        <f t="shared" si="35"/>
        <v>51622</v>
      </c>
      <c r="N192" s="53">
        <v>10.919700000000001</v>
      </c>
      <c r="O192" s="53">
        <v>39.494399999999999</v>
      </c>
      <c r="P192" s="53">
        <v>16.6601</v>
      </c>
      <c r="Q192" s="54">
        <v>39.885300000000001</v>
      </c>
      <c r="S192" s="74">
        <v>39.666732258064513</v>
      </c>
      <c r="T192" s="76">
        <f t="shared" si="39"/>
        <v>0.99565549647640872</v>
      </c>
      <c r="U192" s="76">
        <f t="shared" si="40"/>
        <v>1.0055101020299209</v>
      </c>
      <c r="AD192" s="105" t="str">
        <f t="shared" si="29"/>
        <v>Winter</v>
      </c>
      <c r="AE192">
        <f t="shared" si="30"/>
        <v>11</v>
      </c>
      <c r="AF192" s="103">
        <f t="shared" si="33"/>
        <v>51075</v>
      </c>
      <c r="AG192" s="102">
        <f>INDEX('[1]HLH-LLH hours'!$16:$16,1,MATCH($AF192,'[1]HLH-LLH hours'!$15:$15,0))</f>
        <v>400</v>
      </c>
      <c r="AH192" s="102">
        <f>INDEX('[1]HLH-LLH hours'!$17:$17,1,MATCH($AF192,'[1]HLH-LLH hours'!$15:$15,0))</f>
        <v>320</v>
      </c>
      <c r="AI192">
        <f t="shared" si="31"/>
        <v>25</v>
      </c>
      <c r="AJ192">
        <f t="shared" si="32"/>
        <v>5</v>
      </c>
    </row>
    <row r="193" spans="2:36" x14ac:dyDescent="0.2">
      <c r="B193" s="56">
        <f t="shared" si="36"/>
        <v>51653</v>
      </c>
      <c r="C193" s="49">
        <v>7.8885577551020409</v>
      </c>
      <c r="D193" s="49">
        <v>6.7308370424051596</v>
      </c>
      <c r="E193" s="57">
        <f t="shared" si="34"/>
        <v>2041</v>
      </c>
      <c r="K193">
        <f t="shared" si="37"/>
        <v>6</v>
      </c>
      <c r="L193" s="77">
        <f t="shared" si="38"/>
        <v>2041</v>
      </c>
      <c r="M193" s="52">
        <f t="shared" si="35"/>
        <v>51653</v>
      </c>
      <c r="N193" s="53">
        <v>26.476800000000001</v>
      </c>
      <c r="O193" s="53">
        <v>65.941000000000003</v>
      </c>
      <c r="P193" s="53">
        <v>44.661700000000003</v>
      </c>
      <c r="Q193" s="54">
        <v>70.528300000000002</v>
      </c>
      <c r="S193" s="74">
        <v>67.979800000000012</v>
      </c>
      <c r="T193" s="76">
        <f t="shared" si="39"/>
        <v>0.97000873788978481</v>
      </c>
      <c r="U193" s="76">
        <f t="shared" si="40"/>
        <v>1.0374890776377688</v>
      </c>
      <c r="AD193" s="105" t="str">
        <f t="shared" si="29"/>
        <v>Winter</v>
      </c>
      <c r="AE193">
        <f t="shared" si="30"/>
        <v>12</v>
      </c>
      <c r="AF193" s="103">
        <f t="shared" si="33"/>
        <v>51105</v>
      </c>
      <c r="AG193" s="102">
        <f>INDEX('[1]HLH-LLH hours'!$16:$16,1,MATCH($AF193,'[1]HLH-LLH hours'!$15:$15,0))</f>
        <v>416</v>
      </c>
      <c r="AH193" s="102">
        <f>INDEX('[1]HLH-LLH hours'!$17:$17,1,MATCH($AF193,'[1]HLH-LLH hours'!$15:$15,0))</f>
        <v>328</v>
      </c>
      <c r="AI193">
        <f t="shared" si="31"/>
        <v>26</v>
      </c>
      <c r="AJ193">
        <f t="shared" si="32"/>
        <v>5</v>
      </c>
    </row>
    <row r="194" spans="2:36" x14ac:dyDescent="0.2">
      <c r="B194" s="56">
        <f t="shared" si="36"/>
        <v>51683</v>
      </c>
      <c r="C194" s="49">
        <v>8.3983536734693889</v>
      </c>
      <c r="D194" s="49">
        <v>7.453699766949418</v>
      </c>
      <c r="E194" s="57">
        <f t="shared" si="34"/>
        <v>2041</v>
      </c>
      <c r="K194">
        <f t="shared" si="37"/>
        <v>7</v>
      </c>
      <c r="L194" s="77">
        <f t="shared" si="38"/>
        <v>2041</v>
      </c>
      <c r="M194" s="52">
        <f t="shared" si="35"/>
        <v>51683</v>
      </c>
      <c r="N194" s="53">
        <v>42.362900000000003</v>
      </c>
      <c r="O194" s="53">
        <v>95.949799999999996</v>
      </c>
      <c r="P194" s="53">
        <v>88.572599999999994</v>
      </c>
      <c r="Q194" s="54">
        <v>121.5706</v>
      </c>
      <c r="S194" s="74">
        <v>107.24499139784946</v>
      </c>
      <c r="T194" s="76">
        <f t="shared" si="39"/>
        <v>0.89467861155447892</v>
      </c>
      <c r="U194" s="76">
        <f t="shared" si="40"/>
        <v>1.1335783463211486</v>
      </c>
      <c r="AD194" s="105" t="str">
        <f t="shared" ref="AD194:AD257" si="41">IF(AND(AE194&gt;=6,AE194&lt;=9),"Summer","Winter")</f>
        <v>Winter</v>
      </c>
      <c r="AE194">
        <f t="shared" ref="AE194:AE257" si="42">MONTH(AF194)</f>
        <v>1</v>
      </c>
      <c r="AF194" s="103">
        <f t="shared" si="33"/>
        <v>51136</v>
      </c>
      <c r="AG194" s="102">
        <f>INDEX('[1]HLH-LLH hours'!$16:$16,1,MATCH($AF194,'[1]HLH-LLH hours'!$15:$15,0))</f>
        <v>400</v>
      </c>
      <c r="AH194" s="102">
        <f>INDEX('[1]HLH-LLH hours'!$17:$17,1,MATCH($AF194,'[1]HLH-LLH hours'!$15:$15,0))</f>
        <v>344</v>
      </c>
      <c r="AI194">
        <f t="shared" ref="AI194:AI257" si="43">AG194/16</f>
        <v>25</v>
      </c>
      <c r="AJ194">
        <f t="shared" ref="AJ194:AJ257" si="44">EDATE(AF194,1)-AF194-AI194</f>
        <v>6</v>
      </c>
    </row>
    <row r="195" spans="2:36" x14ac:dyDescent="0.2">
      <c r="B195" s="56">
        <f t="shared" si="36"/>
        <v>51714</v>
      </c>
      <c r="C195" s="49">
        <v>8.47212918367347</v>
      </c>
      <c r="D195" s="49">
        <v>7.7781220422119368</v>
      </c>
      <c r="E195" s="57">
        <f t="shared" si="34"/>
        <v>2041</v>
      </c>
      <c r="K195">
        <f t="shared" si="37"/>
        <v>8</v>
      </c>
      <c r="L195" s="77">
        <f t="shared" si="38"/>
        <v>2041</v>
      </c>
      <c r="M195" s="52">
        <f t="shared" si="35"/>
        <v>51714</v>
      </c>
      <c r="N195" s="53">
        <v>63.086799999999997</v>
      </c>
      <c r="O195" s="53">
        <v>118.5874</v>
      </c>
      <c r="P195" s="53">
        <v>87.596000000000004</v>
      </c>
      <c r="Q195" s="54">
        <v>121.054</v>
      </c>
      <c r="S195" s="74">
        <v>119.62178064516128</v>
      </c>
      <c r="T195" s="76">
        <f t="shared" si="39"/>
        <v>0.99135290714130397</v>
      </c>
      <c r="U195" s="76">
        <f t="shared" si="40"/>
        <v>1.0119728978043485</v>
      </c>
      <c r="AD195" s="105" t="str">
        <f t="shared" si="41"/>
        <v>Winter</v>
      </c>
      <c r="AE195">
        <f t="shared" si="42"/>
        <v>2</v>
      </c>
      <c r="AF195" s="103">
        <f t="shared" si="33"/>
        <v>51167</v>
      </c>
      <c r="AG195" s="102">
        <f>INDEX('[1]HLH-LLH hours'!$16:$16,1,MATCH($AF195,'[1]HLH-LLH hours'!$15:$15,0))</f>
        <v>384</v>
      </c>
      <c r="AH195" s="102">
        <f>INDEX('[1]HLH-LLH hours'!$17:$17,1,MATCH($AF195,'[1]HLH-LLH hours'!$15:$15,0))</f>
        <v>312</v>
      </c>
      <c r="AI195">
        <f t="shared" si="43"/>
        <v>24</v>
      </c>
      <c r="AJ195">
        <f t="shared" si="44"/>
        <v>5</v>
      </c>
    </row>
    <row r="196" spans="2:36" x14ac:dyDescent="0.2">
      <c r="B196" s="56">
        <f t="shared" si="36"/>
        <v>51745</v>
      </c>
      <c r="C196" s="49">
        <v>8.4646802040816329</v>
      </c>
      <c r="D196" s="49">
        <v>7.8248215308340932</v>
      </c>
      <c r="E196" s="57">
        <f t="shared" si="34"/>
        <v>2041</v>
      </c>
      <c r="K196">
        <f t="shared" si="37"/>
        <v>9</v>
      </c>
      <c r="L196" s="77">
        <f t="shared" si="38"/>
        <v>2041</v>
      </c>
      <c r="M196" s="52">
        <f t="shared" si="35"/>
        <v>51745</v>
      </c>
      <c r="N196" s="53">
        <v>53.3521</v>
      </c>
      <c r="O196" s="53">
        <v>104.60380000000001</v>
      </c>
      <c r="P196" s="53">
        <v>75.667699999999996</v>
      </c>
      <c r="Q196" s="54">
        <v>99.210800000000006</v>
      </c>
      <c r="S196" s="74">
        <v>102.08706666666669</v>
      </c>
      <c r="T196" s="76">
        <f t="shared" si="39"/>
        <v>1.0246528126971355</v>
      </c>
      <c r="U196" s="76">
        <f t="shared" si="40"/>
        <v>0.97182535691755911</v>
      </c>
      <c r="AD196" s="105" t="str">
        <f t="shared" si="41"/>
        <v>Winter</v>
      </c>
      <c r="AE196">
        <f t="shared" si="42"/>
        <v>3</v>
      </c>
      <c r="AF196" s="103">
        <f t="shared" ref="AF196:AF259" si="45">EDATE(AF195,1)</f>
        <v>51196</v>
      </c>
      <c r="AG196" s="102">
        <f>INDEX('[1]HLH-LLH hours'!$16:$16,1,MATCH($AF196,'[1]HLH-LLH hours'!$15:$15,0))</f>
        <v>432</v>
      </c>
      <c r="AH196" s="102">
        <f>INDEX('[1]HLH-LLH hours'!$17:$17,1,MATCH($AF196,'[1]HLH-LLH hours'!$15:$15,0))</f>
        <v>312</v>
      </c>
      <c r="AI196">
        <f t="shared" si="43"/>
        <v>27</v>
      </c>
      <c r="AJ196">
        <f t="shared" si="44"/>
        <v>4</v>
      </c>
    </row>
    <row r="197" spans="2:36" x14ac:dyDescent="0.2">
      <c r="B197" s="56">
        <f t="shared" si="36"/>
        <v>51775</v>
      </c>
      <c r="C197" s="49">
        <v>8.4863128571428579</v>
      </c>
      <c r="D197" s="49">
        <v>7.8616244390859897</v>
      </c>
      <c r="E197" s="57">
        <f t="shared" si="34"/>
        <v>2041</v>
      </c>
      <c r="K197">
        <f t="shared" si="37"/>
        <v>10</v>
      </c>
      <c r="L197" s="77">
        <f t="shared" si="38"/>
        <v>2041</v>
      </c>
      <c r="M197" s="52">
        <f t="shared" si="35"/>
        <v>51775</v>
      </c>
      <c r="N197" s="53">
        <v>46.150599999999997</v>
      </c>
      <c r="O197" s="53">
        <v>74.984499999999997</v>
      </c>
      <c r="P197" s="53">
        <v>55.462200000000003</v>
      </c>
      <c r="Q197" s="54">
        <v>70.071299999999994</v>
      </c>
      <c r="S197" s="74">
        <v>72.924125806451599</v>
      </c>
      <c r="T197" s="76">
        <f t="shared" si="39"/>
        <v>1.0282536701093525</v>
      </c>
      <c r="U197" s="76">
        <f t="shared" si="40"/>
        <v>0.9608795336947431</v>
      </c>
      <c r="AD197" s="105" t="str">
        <f t="shared" si="41"/>
        <v>Winter</v>
      </c>
      <c r="AE197">
        <f t="shared" si="42"/>
        <v>4</v>
      </c>
      <c r="AF197" s="103">
        <f t="shared" si="45"/>
        <v>51227</v>
      </c>
      <c r="AG197" s="102">
        <f>INDEX('[1]HLH-LLH hours'!$16:$16,1,MATCH($AF197,'[1]HLH-LLH hours'!$15:$15,0))</f>
        <v>400</v>
      </c>
      <c r="AH197" s="102">
        <f>INDEX('[1]HLH-LLH hours'!$17:$17,1,MATCH($AF197,'[1]HLH-LLH hours'!$15:$15,0))</f>
        <v>320</v>
      </c>
      <c r="AI197">
        <f t="shared" si="43"/>
        <v>25</v>
      </c>
      <c r="AJ197">
        <f t="shared" si="44"/>
        <v>5</v>
      </c>
    </row>
    <row r="198" spans="2:36" x14ac:dyDescent="0.2">
      <c r="B198" s="56">
        <f t="shared" si="36"/>
        <v>51806</v>
      </c>
      <c r="C198" s="49">
        <v>8.5365169387755113</v>
      </c>
      <c r="D198" s="49">
        <v>8.0550201138214472</v>
      </c>
      <c r="E198" s="57">
        <f t="shared" si="34"/>
        <v>2041</v>
      </c>
      <c r="K198">
        <f t="shared" si="37"/>
        <v>11</v>
      </c>
      <c r="L198" s="77">
        <f t="shared" si="38"/>
        <v>2041</v>
      </c>
      <c r="M198" s="52">
        <f t="shared" si="35"/>
        <v>51806</v>
      </c>
      <c r="N198" s="53">
        <v>123.2668</v>
      </c>
      <c r="O198" s="53">
        <v>179.30099999999999</v>
      </c>
      <c r="P198" s="53">
        <v>113.0352</v>
      </c>
      <c r="Q198" s="54">
        <v>152.732</v>
      </c>
      <c r="S198" s="74">
        <v>167.47208321775312</v>
      </c>
      <c r="T198" s="76">
        <f t="shared" si="39"/>
        <v>1.0706321707771826</v>
      </c>
      <c r="U198" s="76">
        <f t="shared" si="40"/>
        <v>0.91198483392251384</v>
      </c>
      <c r="AD198" s="105" t="str">
        <f t="shared" si="41"/>
        <v>Winter</v>
      </c>
      <c r="AE198">
        <f t="shared" si="42"/>
        <v>5</v>
      </c>
      <c r="AF198" s="103">
        <f t="shared" si="45"/>
        <v>51257</v>
      </c>
      <c r="AG198" s="102">
        <f>INDEX('[1]HLH-LLH hours'!$16:$16,1,MATCH($AF198,'[1]HLH-LLH hours'!$15:$15,0))</f>
        <v>416</v>
      </c>
      <c r="AH198" s="102">
        <f>INDEX('[1]HLH-LLH hours'!$17:$17,1,MATCH($AF198,'[1]HLH-LLH hours'!$15:$15,0))</f>
        <v>328</v>
      </c>
      <c r="AI198">
        <f t="shared" si="43"/>
        <v>26</v>
      </c>
      <c r="AJ198">
        <f t="shared" si="44"/>
        <v>5</v>
      </c>
    </row>
    <row r="199" spans="2:36" x14ac:dyDescent="0.2">
      <c r="B199" s="58">
        <f t="shared" si="36"/>
        <v>51836</v>
      </c>
      <c r="C199" s="59">
        <v>8.80621081632653</v>
      </c>
      <c r="D199" s="59">
        <v>8.3898544163485091</v>
      </c>
      <c r="E199" s="60">
        <f t="shared" si="34"/>
        <v>2041</v>
      </c>
      <c r="K199">
        <f t="shared" si="37"/>
        <v>12</v>
      </c>
      <c r="L199" s="77">
        <f t="shared" si="38"/>
        <v>2041</v>
      </c>
      <c r="M199" s="61">
        <f t="shared" si="35"/>
        <v>51836</v>
      </c>
      <c r="N199" s="62">
        <v>143.75710000000001</v>
      </c>
      <c r="O199" s="62">
        <v>126.3258</v>
      </c>
      <c r="P199" s="62">
        <v>139.46979999999999</v>
      </c>
      <c r="Q199" s="63">
        <v>123.2636</v>
      </c>
      <c r="S199" s="74">
        <v>124.9099440860215</v>
      </c>
      <c r="T199" s="76">
        <f t="shared" si="39"/>
        <v>1.0113350135918999</v>
      </c>
      <c r="U199" s="76">
        <f t="shared" si="40"/>
        <v>0.98681975163732594</v>
      </c>
      <c r="AD199" s="105" t="str">
        <f t="shared" si="41"/>
        <v>Summer</v>
      </c>
      <c r="AE199">
        <f t="shared" si="42"/>
        <v>6</v>
      </c>
      <c r="AF199" s="103">
        <f t="shared" si="45"/>
        <v>51288</v>
      </c>
      <c r="AG199" s="102">
        <f>INDEX('[1]HLH-LLH hours'!$16:$16,1,MATCH($AF199,'[1]HLH-LLH hours'!$15:$15,0))</f>
        <v>416</v>
      </c>
      <c r="AH199" s="102">
        <f>INDEX('[1]HLH-LLH hours'!$17:$17,1,MATCH($AF199,'[1]HLH-LLH hours'!$15:$15,0))</f>
        <v>304</v>
      </c>
      <c r="AI199">
        <f t="shared" si="43"/>
        <v>26</v>
      </c>
      <c r="AJ199">
        <f t="shared" si="44"/>
        <v>4</v>
      </c>
    </row>
    <row r="200" spans="2:36" x14ac:dyDescent="0.2">
      <c r="B200" s="138">
        <f t="shared" si="36"/>
        <v>51867</v>
      </c>
      <c r="C200" s="49">
        <v>9.0453944897959193</v>
      </c>
      <c r="D200" s="49">
        <v>8.6167541392124427</v>
      </c>
      <c r="E200" s="137">
        <f t="shared" ref="E200:E247" si="46">YEAR(B200)</f>
        <v>2042</v>
      </c>
      <c r="K200">
        <f t="shared" si="37"/>
        <v>1</v>
      </c>
      <c r="L200" s="77">
        <f t="shared" si="38"/>
        <v>2042</v>
      </c>
      <c r="M200" s="52">
        <f t="shared" ref="M200:M247" si="47">B200</f>
        <v>51867</v>
      </c>
      <c r="N200" s="136">
        <v>113.8095</v>
      </c>
      <c r="O200" s="136">
        <v>124.4794</v>
      </c>
      <c r="P200" s="136">
        <v>102.6238</v>
      </c>
      <c r="Q200" s="135">
        <v>109.1311</v>
      </c>
      <c r="S200" s="74">
        <v>117.71294516129034</v>
      </c>
      <c r="T200" s="76">
        <f t="shared" si="39"/>
        <v>1.057482673884663</v>
      </c>
      <c r="U200" s="76">
        <f t="shared" si="40"/>
        <v>0.92709514531701265</v>
      </c>
      <c r="AD200" s="105" t="str">
        <f t="shared" si="41"/>
        <v>Summer</v>
      </c>
      <c r="AE200">
        <f t="shared" si="42"/>
        <v>7</v>
      </c>
      <c r="AF200" s="103">
        <f t="shared" si="45"/>
        <v>51318</v>
      </c>
      <c r="AG200" s="102">
        <f>INDEX('[1]HLH-LLH hours'!$16:$16,1,MATCH($AF200,'[1]HLH-LLH hours'!$15:$15,0))</f>
        <v>384</v>
      </c>
      <c r="AH200" s="102">
        <f>INDEX('[1]HLH-LLH hours'!$17:$17,1,MATCH($AF200,'[1]HLH-LLH hours'!$15:$15,0))</f>
        <v>360</v>
      </c>
      <c r="AI200">
        <f t="shared" si="43"/>
        <v>24</v>
      </c>
      <c r="AJ200">
        <f t="shared" si="44"/>
        <v>7</v>
      </c>
    </row>
    <row r="201" spans="2:36" x14ac:dyDescent="0.2">
      <c r="B201" s="56">
        <f t="shared" ref="B201:B259" si="48">EDATE(B200,1)</f>
        <v>51898</v>
      </c>
      <c r="C201" s="49">
        <v>8.7130475510204093</v>
      </c>
      <c r="D201" s="49">
        <v>8.2214063712964087</v>
      </c>
      <c r="E201" s="57">
        <f t="shared" si="46"/>
        <v>2042</v>
      </c>
      <c r="K201">
        <f t="shared" ref="K201:K259" si="49">MONTH(M201)</f>
        <v>2</v>
      </c>
      <c r="L201" s="77">
        <f t="shared" ref="L201:L247" si="50">YEAR(M201)</f>
        <v>2042</v>
      </c>
      <c r="M201" s="52">
        <f t="shared" si="47"/>
        <v>51898</v>
      </c>
      <c r="N201" s="53">
        <v>225.51769999999999</v>
      </c>
      <c r="O201" s="53">
        <v>172.67959999999999</v>
      </c>
      <c r="P201" s="53">
        <v>166.92740000000001</v>
      </c>
      <c r="Q201" s="54">
        <v>132.91720000000001</v>
      </c>
      <c r="S201" s="74">
        <v>155.63857142857142</v>
      </c>
      <c r="T201" s="76">
        <f t="shared" ref="T201:T247" si="51">O201/S201</f>
        <v>1.1094910369262119</v>
      </c>
      <c r="U201" s="76">
        <f t="shared" ref="U201:U247" si="52">Q201/S201</f>
        <v>0.85401195076505099</v>
      </c>
      <c r="AD201" s="105" t="str">
        <f t="shared" si="41"/>
        <v>Summer</v>
      </c>
      <c r="AE201">
        <f t="shared" si="42"/>
        <v>8</v>
      </c>
      <c r="AF201" s="103">
        <f t="shared" si="45"/>
        <v>51349</v>
      </c>
      <c r="AG201" s="102">
        <f>INDEX('[1]HLH-LLH hours'!$16:$16,1,MATCH($AF201,'[1]HLH-LLH hours'!$15:$15,0))</f>
        <v>432</v>
      </c>
      <c r="AH201" s="102">
        <f>INDEX('[1]HLH-LLH hours'!$17:$17,1,MATCH($AF201,'[1]HLH-LLH hours'!$15:$15,0))</f>
        <v>312</v>
      </c>
      <c r="AI201">
        <f t="shared" si="43"/>
        <v>27</v>
      </c>
      <c r="AJ201">
        <f t="shared" si="44"/>
        <v>4</v>
      </c>
    </row>
    <row r="202" spans="2:36" x14ac:dyDescent="0.2">
      <c r="B202" s="56">
        <f t="shared" si="48"/>
        <v>51926</v>
      </c>
      <c r="C202" s="49">
        <v>7.8962108163265317</v>
      </c>
      <c r="D202" s="49">
        <v>7.3600946109473959</v>
      </c>
      <c r="E202" s="57">
        <f t="shared" si="46"/>
        <v>2042</v>
      </c>
      <c r="K202">
        <f t="shared" si="49"/>
        <v>3</v>
      </c>
      <c r="L202" s="77">
        <f t="shared" si="50"/>
        <v>2042</v>
      </c>
      <c r="M202" s="52">
        <f t="shared" si="47"/>
        <v>51926</v>
      </c>
      <c r="N202" s="53">
        <v>65.626099999999994</v>
      </c>
      <c r="O202" s="53">
        <v>82.405699999999996</v>
      </c>
      <c r="P202" s="53">
        <v>62.081000000000003</v>
      </c>
      <c r="Q202" s="54">
        <v>68.7697</v>
      </c>
      <c r="S202" s="74">
        <v>76.404391790040364</v>
      </c>
      <c r="T202" s="76">
        <f t="shared" si="51"/>
        <v>1.0785466393928147</v>
      </c>
      <c r="U202" s="76">
        <f t="shared" si="52"/>
        <v>0.90007522328008926</v>
      </c>
      <c r="AD202" s="105" t="str">
        <f t="shared" si="41"/>
        <v>Summer</v>
      </c>
      <c r="AE202">
        <f t="shared" si="42"/>
        <v>9</v>
      </c>
      <c r="AF202" s="103">
        <f t="shared" si="45"/>
        <v>51380</v>
      </c>
      <c r="AG202" s="102">
        <f>INDEX('[1]HLH-LLH hours'!$16:$16,1,MATCH($AF202,'[1]HLH-LLH hours'!$15:$15,0))</f>
        <v>384</v>
      </c>
      <c r="AH202" s="102">
        <f>INDEX('[1]HLH-LLH hours'!$17:$17,1,MATCH($AF202,'[1]HLH-LLH hours'!$15:$15,0))</f>
        <v>336</v>
      </c>
      <c r="AI202">
        <f t="shared" si="43"/>
        <v>24</v>
      </c>
      <c r="AJ202">
        <f t="shared" si="44"/>
        <v>6</v>
      </c>
    </row>
    <row r="203" spans="2:36" x14ac:dyDescent="0.2">
      <c r="B203" s="56">
        <f t="shared" si="48"/>
        <v>51957</v>
      </c>
      <c r="C203" s="49">
        <v>7.9342720408163263</v>
      </c>
      <c r="D203" s="49">
        <v>7.0338682715548817</v>
      </c>
      <c r="E203" s="57">
        <f t="shared" si="46"/>
        <v>2042</v>
      </c>
      <c r="K203">
        <f t="shared" si="49"/>
        <v>4</v>
      </c>
      <c r="L203" s="77">
        <f t="shared" si="50"/>
        <v>2042</v>
      </c>
      <c r="M203" s="52">
        <f t="shared" si="47"/>
        <v>51957</v>
      </c>
      <c r="N203" s="53">
        <v>30.997900000000001</v>
      </c>
      <c r="O203" s="53">
        <v>39.834600000000002</v>
      </c>
      <c r="P203" s="53">
        <v>33.988</v>
      </c>
      <c r="Q203" s="54">
        <v>40.526600000000002</v>
      </c>
      <c r="S203" s="74">
        <v>40.126777777777782</v>
      </c>
      <c r="T203" s="76">
        <f t="shared" si="51"/>
        <v>0.99271863344233968</v>
      </c>
      <c r="U203" s="76">
        <f t="shared" si="52"/>
        <v>1.0099639752894298</v>
      </c>
      <c r="AD203" s="105" t="str">
        <f t="shared" si="41"/>
        <v>Winter</v>
      </c>
      <c r="AE203">
        <f t="shared" si="42"/>
        <v>10</v>
      </c>
      <c r="AF203" s="103">
        <f t="shared" si="45"/>
        <v>51410</v>
      </c>
      <c r="AG203" s="102">
        <f>INDEX('[1]HLH-LLH hours'!$16:$16,1,MATCH($AF203,'[1]HLH-LLH hours'!$15:$15,0))</f>
        <v>432</v>
      </c>
      <c r="AH203" s="102">
        <f>INDEX('[1]HLH-LLH hours'!$17:$17,1,MATCH($AF203,'[1]HLH-LLH hours'!$15:$15,0))</f>
        <v>312</v>
      </c>
      <c r="AI203">
        <f t="shared" si="43"/>
        <v>27</v>
      </c>
      <c r="AJ203">
        <f t="shared" si="44"/>
        <v>4</v>
      </c>
    </row>
    <row r="204" spans="2:36" x14ac:dyDescent="0.2">
      <c r="B204" s="56">
        <f t="shared" si="48"/>
        <v>51987</v>
      </c>
      <c r="C204" s="49">
        <v>7.9813128571428571</v>
      </c>
      <c r="D204" s="49">
        <v>6.919851418539201</v>
      </c>
      <c r="E204" s="57">
        <f t="shared" si="46"/>
        <v>2042</v>
      </c>
      <c r="K204">
        <f t="shared" si="49"/>
        <v>5</v>
      </c>
      <c r="L204" s="77">
        <f t="shared" si="50"/>
        <v>2042</v>
      </c>
      <c r="M204" s="52">
        <f t="shared" si="47"/>
        <v>51987</v>
      </c>
      <c r="N204" s="53">
        <v>11.2591</v>
      </c>
      <c r="O204" s="53">
        <v>39.889699999999998</v>
      </c>
      <c r="P204" s="53">
        <v>15.680899999999999</v>
      </c>
      <c r="Q204" s="54">
        <v>41.454799999999999</v>
      </c>
      <c r="S204" s="74">
        <v>40.579690322580639</v>
      </c>
      <c r="T204" s="76">
        <f t="shared" si="51"/>
        <v>0.98299665874491171</v>
      </c>
      <c r="U204" s="76">
        <f t="shared" si="52"/>
        <v>1.0215652132991366</v>
      </c>
      <c r="AD204" s="105" t="str">
        <f t="shared" si="41"/>
        <v>Winter</v>
      </c>
      <c r="AE204">
        <f t="shared" si="42"/>
        <v>11</v>
      </c>
      <c r="AF204" s="103">
        <f t="shared" si="45"/>
        <v>51441</v>
      </c>
      <c r="AG204" s="102">
        <f>INDEX('[1]HLH-LLH hours'!$16:$16,1,MATCH($AF204,'[1]HLH-LLH hours'!$15:$15,0))</f>
        <v>400</v>
      </c>
      <c r="AH204" s="102">
        <f>INDEX('[1]HLH-LLH hours'!$17:$17,1,MATCH($AF204,'[1]HLH-LLH hours'!$15:$15,0))</f>
        <v>320</v>
      </c>
      <c r="AI204">
        <f t="shared" si="43"/>
        <v>25</v>
      </c>
      <c r="AJ204">
        <f t="shared" si="44"/>
        <v>5</v>
      </c>
    </row>
    <row r="205" spans="2:36" x14ac:dyDescent="0.2">
      <c r="B205" s="56">
        <f t="shared" si="48"/>
        <v>52018</v>
      </c>
      <c r="C205" s="49">
        <v>8.1942720408163279</v>
      </c>
      <c r="D205" s="49">
        <v>7.0095391781446645</v>
      </c>
      <c r="E205" s="57">
        <f t="shared" si="46"/>
        <v>2042</v>
      </c>
      <c r="K205">
        <f t="shared" si="49"/>
        <v>6</v>
      </c>
      <c r="L205" s="77">
        <f t="shared" si="50"/>
        <v>2042</v>
      </c>
      <c r="M205" s="52">
        <f t="shared" si="47"/>
        <v>52018</v>
      </c>
      <c r="N205" s="53">
        <v>28.9207</v>
      </c>
      <c r="O205" s="53">
        <v>65.200100000000006</v>
      </c>
      <c r="P205" s="53">
        <v>45.8294</v>
      </c>
      <c r="Q205" s="54">
        <v>70.896000000000001</v>
      </c>
      <c r="S205" s="74">
        <v>67.731611111111107</v>
      </c>
      <c r="T205" s="76">
        <f t="shared" si="51"/>
        <v>0.96262437775238718</v>
      </c>
      <c r="U205" s="76">
        <f t="shared" si="52"/>
        <v>1.0467195278095163</v>
      </c>
      <c r="AD205" s="105" t="str">
        <f t="shared" si="41"/>
        <v>Winter</v>
      </c>
      <c r="AE205">
        <f t="shared" si="42"/>
        <v>12</v>
      </c>
      <c r="AF205" s="103">
        <f t="shared" si="45"/>
        <v>51471</v>
      </c>
      <c r="AG205" s="102">
        <f>INDEX('[1]HLH-LLH hours'!$16:$16,1,MATCH($AF205,'[1]HLH-LLH hours'!$15:$15,0))</f>
        <v>400</v>
      </c>
      <c r="AH205" s="102">
        <f>INDEX('[1]HLH-LLH hours'!$17:$17,1,MATCH($AF205,'[1]HLH-LLH hours'!$15:$15,0))</f>
        <v>344</v>
      </c>
      <c r="AI205">
        <f t="shared" si="43"/>
        <v>25</v>
      </c>
      <c r="AJ205">
        <f t="shared" si="44"/>
        <v>6</v>
      </c>
    </row>
    <row r="206" spans="2:36" x14ac:dyDescent="0.2">
      <c r="B206" s="56">
        <f t="shared" si="48"/>
        <v>52048</v>
      </c>
      <c r="C206" s="49">
        <v>8.7652924489795936</v>
      </c>
      <c r="D206" s="49">
        <v>7.6446212965923106</v>
      </c>
      <c r="E206" s="57">
        <f t="shared" si="46"/>
        <v>2042</v>
      </c>
      <c r="K206">
        <f t="shared" si="49"/>
        <v>7</v>
      </c>
      <c r="L206" s="77">
        <f t="shared" si="50"/>
        <v>2042</v>
      </c>
      <c r="M206" s="52">
        <f t="shared" si="47"/>
        <v>52048</v>
      </c>
      <c r="N206" s="53">
        <v>59.510800000000003</v>
      </c>
      <c r="O206" s="53">
        <v>112.80670000000001</v>
      </c>
      <c r="P206" s="53">
        <v>78.811099999999996</v>
      </c>
      <c r="Q206" s="54">
        <v>109.2808</v>
      </c>
      <c r="S206" s="74">
        <v>111.25227096774194</v>
      </c>
      <c r="T206" s="76">
        <f t="shared" si="51"/>
        <v>1.0139721105801858</v>
      </c>
      <c r="U206" s="76">
        <f t="shared" si="52"/>
        <v>0.98227927438610607</v>
      </c>
      <c r="AD206" s="105" t="str">
        <f t="shared" si="41"/>
        <v>Winter</v>
      </c>
      <c r="AE206">
        <f t="shared" si="42"/>
        <v>1</v>
      </c>
      <c r="AF206" s="103">
        <f t="shared" si="45"/>
        <v>51502</v>
      </c>
      <c r="AG206" s="102">
        <f>INDEX('[1]HLH-LLH hours'!$16:$16,1,MATCH($AF206,'[1]HLH-LLH hours'!$15:$15,0))</f>
        <v>416</v>
      </c>
      <c r="AH206" s="102">
        <f>INDEX('[1]HLH-LLH hours'!$17:$17,1,MATCH($AF206,'[1]HLH-LLH hours'!$15:$15,0))</f>
        <v>328</v>
      </c>
      <c r="AI206">
        <f t="shared" si="43"/>
        <v>26</v>
      </c>
      <c r="AJ206">
        <f t="shared" si="44"/>
        <v>5</v>
      </c>
    </row>
    <row r="207" spans="2:36" x14ac:dyDescent="0.2">
      <c r="B207" s="56">
        <f t="shared" si="48"/>
        <v>52079</v>
      </c>
      <c r="C207" s="49">
        <v>8.8209046938775515</v>
      </c>
      <c r="D207" s="49">
        <v>8.0737823807733946</v>
      </c>
      <c r="E207" s="57">
        <f t="shared" si="46"/>
        <v>2042</v>
      </c>
      <c r="K207">
        <f t="shared" si="49"/>
        <v>8</v>
      </c>
      <c r="L207" s="77">
        <f t="shared" si="50"/>
        <v>2042</v>
      </c>
      <c r="M207" s="52">
        <f t="shared" si="47"/>
        <v>52079</v>
      </c>
      <c r="N207" s="53">
        <v>66.524600000000007</v>
      </c>
      <c r="O207" s="53">
        <v>123.3229</v>
      </c>
      <c r="P207" s="53">
        <v>92.347700000000003</v>
      </c>
      <c r="Q207" s="54">
        <v>130.297</v>
      </c>
      <c r="S207" s="74">
        <v>126.39750322580646</v>
      </c>
      <c r="T207" s="76">
        <f t="shared" si="51"/>
        <v>0.9756751269025169</v>
      </c>
      <c r="U207" s="76">
        <f t="shared" si="52"/>
        <v>1.0308510585626613</v>
      </c>
      <c r="AD207" s="105" t="str">
        <f t="shared" si="41"/>
        <v>Winter</v>
      </c>
      <c r="AE207">
        <f t="shared" si="42"/>
        <v>2</v>
      </c>
      <c r="AF207" s="103">
        <f t="shared" si="45"/>
        <v>51533</v>
      </c>
      <c r="AG207" s="102">
        <f>INDEX('[1]HLH-LLH hours'!$16:$16,1,MATCH($AF207,'[1]HLH-LLH hours'!$15:$15,0))</f>
        <v>368</v>
      </c>
      <c r="AH207" s="102">
        <f>INDEX('[1]HLH-LLH hours'!$17:$17,1,MATCH($AF207,'[1]HLH-LLH hours'!$15:$15,0))</f>
        <v>304</v>
      </c>
      <c r="AI207">
        <f t="shared" si="43"/>
        <v>23</v>
      </c>
      <c r="AJ207">
        <f t="shared" si="44"/>
        <v>5</v>
      </c>
    </row>
    <row r="208" spans="2:36" x14ac:dyDescent="0.2">
      <c r="B208" s="56">
        <f t="shared" si="48"/>
        <v>52110</v>
      </c>
      <c r="C208" s="49">
        <v>8.8433536734693874</v>
      </c>
      <c r="D208" s="49">
        <v>8.1222343888361159</v>
      </c>
      <c r="E208" s="57">
        <f t="shared" si="46"/>
        <v>2042</v>
      </c>
      <c r="K208">
        <f t="shared" si="49"/>
        <v>9</v>
      </c>
      <c r="L208" s="77">
        <f t="shared" si="50"/>
        <v>2042</v>
      </c>
      <c r="M208" s="52">
        <f t="shared" si="47"/>
        <v>52110</v>
      </c>
      <c r="N208" s="53">
        <v>53.531300000000002</v>
      </c>
      <c r="O208" s="53">
        <v>97.178700000000006</v>
      </c>
      <c r="P208" s="53">
        <v>82.249099999999999</v>
      </c>
      <c r="Q208" s="54">
        <v>113.82</v>
      </c>
      <c r="S208" s="74">
        <v>104.57483333333332</v>
      </c>
      <c r="T208" s="76">
        <f t="shared" si="51"/>
        <v>0.92927425177185741</v>
      </c>
      <c r="U208" s="76">
        <f t="shared" si="52"/>
        <v>1.0884071852851787</v>
      </c>
      <c r="AD208" s="105" t="str">
        <f t="shared" si="41"/>
        <v>Winter</v>
      </c>
      <c r="AE208">
        <f t="shared" si="42"/>
        <v>3</v>
      </c>
      <c r="AF208" s="103">
        <f t="shared" si="45"/>
        <v>51561</v>
      </c>
      <c r="AG208" s="102">
        <f>INDEX('[1]HLH-LLH hours'!$16:$16,1,MATCH($AF208,'[1]HLH-LLH hours'!$15:$15,0))</f>
        <v>416</v>
      </c>
      <c r="AH208" s="102">
        <f>INDEX('[1]HLH-LLH hours'!$17:$17,1,MATCH($AF208,'[1]HLH-LLH hours'!$15:$15,0))</f>
        <v>328</v>
      </c>
      <c r="AI208">
        <f t="shared" si="43"/>
        <v>26</v>
      </c>
      <c r="AJ208">
        <f t="shared" si="44"/>
        <v>5</v>
      </c>
    </row>
    <row r="209" spans="2:36" x14ac:dyDescent="0.2">
      <c r="B209" s="56">
        <f t="shared" si="48"/>
        <v>52140</v>
      </c>
      <c r="C209" s="49">
        <v>8.8940679591836727</v>
      </c>
      <c r="D209" s="49">
        <v>8.1694493243525539</v>
      </c>
      <c r="E209" s="57">
        <f t="shared" si="46"/>
        <v>2042</v>
      </c>
      <c r="K209">
        <f t="shared" si="49"/>
        <v>10</v>
      </c>
      <c r="L209" s="77">
        <f t="shared" si="50"/>
        <v>2042</v>
      </c>
      <c r="M209" s="52">
        <f t="shared" si="47"/>
        <v>52140</v>
      </c>
      <c r="N209" s="53">
        <v>49.365900000000003</v>
      </c>
      <c r="O209" s="53">
        <v>82.330299999999994</v>
      </c>
      <c r="P209" s="53">
        <v>57.520600000000002</v>
      </c>
      <c r="Q209" s="54">
        <v>73.809700000000007</v>
      </c>
      <c r="S209" s="74">
        <v>78.757145161290325</v>
      </c>
      <c r="T209" s="76">
        <f t="shared" si="51"/>
        <v>1.0453692783225197</v>
      </c>
      <c r="U209" s="76">
        <f t="shared" si="52"/>
        <v>0.93718099924574183</v>
      </c>
      <c r="AD209" s="105" t="str">
        <f t="shared" si="41"/>
        <v>Winter</v>
      </c>
      <c r="AE209">
        <f t="shared" si="42"/>
        <v>4</v>
      </c>
      <c r="AF209" s="103">
        <f t="shared" si="45"/>
        <v>51592</v>
      </c>
      <c r="AG209" s="102">
        <f>INDEX('[1]HLH-LLH hours'!$16:$16,1,MATCH($AF209,'[1]HLH-LLH hours'!$15:$15,0))</f>
        <v>416</v>
      </c>
      <c r="AH209" s="102">
        <f>INDEX('[1]HLH-LLH hours'!$17:$17,1,MATCH($AF209,'[1]HLH-LLH hours'!$15:$15,0))</f>
        <v>304</v>
      </c>
      <c r="AI209">
        <f t="shared" si="43"/>
        <v>26</v>
      </c>
      <c r="AJ209">
        <f t="shared" si="44"/>
        <v>4</v>
      </c>
    </row>
    <row r="210" spans="2:36" x14ac:dyDescent="0.2">
      <c r="B210" s="56">
        <f t="shared" si="48"/>
        <v>52171</v>
      </c>
      <c r="C210" s="49">
        <v>8.9550883673469404</v>
      </c>
      <c r="D210" s="49">
        <v>8.4525327586934758</v>
      </c>
      <c r="E210" s="57">
        <f t="shared" si="46"/>
        <v>2042</v>
      </c>
      <c r="K210">
        <f t="shared" si="49"/>
        <v>11</v>
      </c>
      <c r="L210" s="77">
        <f t="shared" si="50"/>
        <v>2042</v>
      </c>
      <c r="M210" s="52">
        <f t="shared" si="47"/>
        <v>52171</v>
      </c>
      <c r="N210" s="53">
        <v>124.9263</v>
      </c>
      <c r="O210" s="53">
        <v>152.6558</v>
      </c>
      <c r="P210" s="53">
        <v>115.5211</v>
      </c>
      <c r="Q210" s="54">
        <v>137.9188</v>
      </c>
      <c r="S210" s="74">
        <v>145.7676321775312</v>
      </c>
      <c r="T210" s="76">
        <f t="shared" si="51"/>
        <v>1.0472544399574226</v>
      </c>
      <c r="U210" s="76">
        <f t="shared" si="52"/>
        <v>0.94615517820875306</v>
      </c>
      <c r="AD210" s="105" t="str">
        <f t="shared" si="41"/>
        <v>Winter</v>
      </c>
      <c r="AE210">
        <f t="shared" si="42"/>
        <v>5</v>
      </c>
      <c r="AF210" s="103">
        <f t="shared" si="45"/>
        <v>51622</v>
      </c>
      <c r="AG210" s="102">
        <f>INDEX('[1]HLH-LLH hours'!$16:$16,1,MATCH($AF210,'[1]HLH-LLH hours'!$15:$15,0))</f>
        <v>416</v>
      </c>
      <c r="AH210" s="102">
        <f>INDEX('[1]HLH-LLH hours'!$17:$17,1,MATCH($AF210,'[1]HLH-LLH hours'!$15:$15,0))</f>
        <v>328</v>
      </c>
      <c r="AI210">
        <f t="shared" si="43"/>
        <v>26</v>
      </c>
      <c r="AJ210">
        <f t="shared" si="44"/>
        <v>5</v>
      </c>
    </row>
    <row r="211" spans="2:36" x14ac:dyDescent="0.2">
      <c r="B211" s="58">
        <f t="shared" si="48"/>
        <v>52201</v>
      </c>
      <c r="C211" s="59">
        <v>9.3147822448979589</v>
      </c>
      <c r="D211" s="59">
        <v>8.7959234796656549</v>
      </c>
      <c r="E211" s="60">
        <f t="shared" si="46"/>
        <v>2042</v>
      </c>
      <c r="K211">
        <f t="shared" si="49"/>
        <v>12</v>
      </c>
      <c r="L211" s="77">
        <f t="shared" si="50"/>
        <v>2042</v>
      </c>
      <c r="M211" s="61">
        <f t="shared" si="47"/>
        <v>52201</v>
      </c>
      <c r="N211" s="62">
        <v>215.54429999999999</v>
      </c>
      <c r="O211" s="62">
        <v>173.53120000000001</v>
      </c>
      <c r="P211" s="62">
        <v>185.3237</v>
      </c>
      <c r="Q211" s="63">
        <v>159.86019999999999</v>
      </c>
      <c r="S211" s="74">
        <v>167.5042</v>
      </c>
      <c r="T211" s="76">
        <f t="shared" si="51"/>
        <v>1.0359811873373923</v>
      </c>
      <c r="U211" s="76">
        <f t="shared" si="52"/>
        <v>0.954365323376966</v>
      </c>
      <c r="AD211" s="105" t="str">
        <f t="shared" si="41"/>
        <v>Summer</v>
      </c>
      <c r="AE211">
        <f t="shared" si="42"/>
        <v>6</v>
      </c>
      <c r="AF211" s="103">
        <f t="shared" si="45"/>
        <v>51653</v>
      </c>
      <c r="AG211" s="102">
        <f>INDEX('[1]HLH-LLH hours'!$16:$16,1,MATCH($AF211,'[1]HLH-LLH hours'!$15:$15,0))</f>
        <v>400</v>
      </c>
      <c r="AH211" s="102">
        <f>INDEX('[1]HLH-LLH hours'!$17:$17,1,MATCH($AF211,'[1]HLH-LLH hours'!$15:$15,0))</f>
        <v>320</v>
      </c>
      <c r="AI211">
        <f t="shared" si="43"/>
        <v>25</v>
      </c>
      <c r="AJ211">
        <f t="shared" si="44"/>
        <v>5</v>
      </c>
    </row>
    <row r="212" spans="2:36" x14ac:dyDescent="0.2">
      <c r="B212" s="138">
        <f t="shared" si="48"/>
        <v>52232</v>
      </c>
      <c r="C212" s="49">
        <v>9.2468230612244913</v>
      </c>
      <c r="D212" s="49">
        <v>8.8234483438204343</v>
      </c>
      <c r="E212" s="137">
        <f t="shared" si="46"/>
        <v>2043</v>
      </c>
      <c r="K212">
        <f t="shared" si="49"/>
        <v>1</v>
      </c>
      <c r="L212" s="77">
        <f t="shared" si="50"/>
        <v>2043</v>
      </c>
      <c r="M212" s="52">
        <f t="shared" si="47"/>
        <v>52232</v>
      </c>
      <c r="N212" s="136">
        <v>125.4178</v>
      </c>
      <c r="O212" s="136">
        <v>121.3505</v>
      </c>
      <c r="P212" s="136">
        <v>111.9714</v>
      </c>
      <c r="Q212" s="135">
        <v>109.8496</v>
      </c>
      <c r="S212" s="74">
        <v>116.28021075268816</v>
      </c>
      <c r="T212" s="76">
        <f t="shared" si="51"/>
        <v>1.0436040596632186</v>
      </c>
      <c r="U212" s="76">
        <f t="shared" si="52"/>
        <v>0.94469729018323523</v>
      </c>
      <c r="AD212" s="105" t="str">
        <f t="shared" si="41"/>
        <v>Summer</v>
      </c>
      <c r="AE212">
        <f t="shared" si="42"/>
        <v>7</v>
      </c>
      <c r="AF212" s="103">
        <f t="shared" si="45"/>
        <v>51683</v>
      </c>
      <c r="AG212" s="102">
        <f>INDEX('[1]HLH-LLH hours'!$16:$16,1,MATCH($AF212,'[1]HLH-LLH hours'!$15:$15,0))</f>
        <v>400</v>
      </c>
      <c r="AH212" s="102">
        <f>INDEX('[1]HLH-LLH hours'!$17:$17,1,MATCH($AF212,'[1]HLH-LLH hours'!$15:$15,0))</f>
        <v>344</v>
      </c>
      <c r="AI212">
        <f t="shared" si="43"/>
        <v>25</v>
      </c>
      <c r="AJ212">
        <f t="shared" si="44"/>
        <v>6</v>
      </c>
    </row>
    <row r="213" spans="2:36" x14ac:dyDescent="0.2">
      <c r="B213" s="56">
        <f t="shared" si="48"/>
        <v>52263</v>
      </c>
      <c r="C213" s="49">
        <v>9.0934557142857155</v>
      </c>
      <c r="D213" s="49">
        <v>8.5824253760531128</v>
      </c>
      <c r="E213" s="57">
        <f t="shared" si="46"/>
        <v>2043</v>
      </c>
      <c r="K213">
        <f t="shared" si="49"/>
        <v>2</v>
      </c>
      <c r="L213" s="77">
        <f t="shared" si="50"/>
        <v>2043</v>
      </c>
      <c r="M213" s="52">
        <f t="shared" si="47"/>
        <v>52263</v>
      </c>
      <c r="N213" s="53">
        <v>252.0043</v>
      </c>
      <c r="O213" s="53">
        <v>180.6335</v>
      </c>
      <c r="P213" s="53">
        <v>191.49440000000001</v>
      </c>
      <c r="Q213" s="54">
        <v>139.30609999999999</v>
      </c>
      <c r="S213" s="74">
        <v>162.92175714285713</v>
      </c>
      <c r="T213" s="76">
        <f t="shared" si="51"/>
        <v>1.1087131833571646</v>
      </c>
      <c r="U213" s="76">
        <f t="shared" si="52"/>
        <v>0.85504908885711395</v>
      </c>
      <c r="AD213" s="105" t="str">
        <f t="shared" si="41"/>
        <v>Summer</v>
      </c>
      <c r="AE213">
        <f t="shared" si="42"/>
        <v>8</v>
      </c>
      <c r="AF213" s="103">
        <f t="shared" si="45"/>
        <v>51714</v>
      </c>
      <c r="AG213" s="102">
        <f>INDEX('[1]HLH-LLH hours'!$16:$16,1,MATCH($AF213,'[1]HLH-LLH hours'!$15:$15,0))</f>
        <v>432</v>
      </c>
      <c r="AH213" s="102">
        <f>INDEX('[1]HLH-LLH hours'!$17:$17,1,MATCH($AF213,'[1]HLH-LLH hours'!$15:$15,0))</f>
        <v>312</v>
      </c>
      <c r="AI213">
        <f t="shared" si="43"/>
        <v>27</v>
      </c>
      <c r="AJ213">
        <f t="shared" si="44"/>
        <v>4</v>
      </c>
    </row>
    <row r="214" spans="2:36" x14ac:dyDescent="0.2">
      <c r="B214" s="56">
        <f t="shared" si="48"/>
        <v>52291</v>
      </c>
      <c r="C214" s="49">
        <v>8.3600883673469397</v>
      </c>
      <c r="D214" s="49">
        <v>7.6788985150622162</v>
      </c>
      <c r="E214" s="57">
        <f t="shared" si="46"/>
        <v>2043</v>
      </c>
      <c r="K214">
        <f t="shared" si="49"/>
        <v>3</v>
      </c>
      <c r="L214" s="77">
        <f t="shared" si="50"/>
        <v>2043</v>
      </c>
      <c r="M214" s="52">
        <f t="shared" si="47"/>
        <v>52291</v>
      </c>
      <c r="N214" s="53">
        <v>67.965400000000002</v>
      </c>
      <c r="O214" s="53">
        <v>83.294600000000003</v>
      </c>
      <c r="P214" s="53">
        <v>60.975200000000001</v>
      </c>
      <c r="Q214" s="54">
        <v>66.116600000000005</v>
      </c>
      <c r="S214" s="74">
        <v>75.734430417227458</v>
      </c>
      <c r="T214" s="76">
        <f t="shared" si="51"/>
        <v>1.0998247367957075</v>
      </c>
      <c r="U214" s="76">
        <f t="shared" si="52"/>
        <v>0.87300583942809096</v>
      </c>
      <c r="AD214" s="105" t="str">
        <f t="shared" si="41"/>
        <v>Summer</v>
      </c>
      <c r="AE214">
        <f t="shared" si="42"/>
        <v>9</v>
      </c>
      <c r="AF214" s="103">
        <f t="shared" si="45"/>
        <v>51745</v>
      </c>
      <c r="AG214" s="102">
        <f>INDEX('[1]HLH-LLH hours'!$16:$16,1,MATCH($AF214,'[1]HLH-LLH hours'!$15:$15,0))</f>
        <v>384</v>
      </c>
      <c r="AH214" s="102">
        <f>INDEX('[1]HLH-LLH hours'!$17:$17,1,MATCH($AF214,'[1]HLH-LLH hours'!$15:$15,0))</f>
        <v>336</v>
      </c>
      <c r="AI214">
        <f t="shared" si="43"/>
        <v>24</v>
      </c>
      <c r="AJ214">
        <f t="shared" si="44"/>
        <v>6</v>
      </c>
    </row>
    <row r="215" spans="2:36" x14ac:dyDescent="0.2">
      <c r="B215" s="56">
        <f t="shared" si="48"/>
        <v>52322</v>
      </c>
      <c r="C215" s="49">
        <v>8.339782244897961</v>
      </c>
      <c r="D215" s="49">
        <v>7.3422086037157319</v>
      </c>
      <c r="E215" s="57">
        <f t="shared" si="46"/>
        <v>2043</v>
      </c>
      <c r="K215">
        <f t="shared" si="49"/>
        <v>4</v>
      </c>
      <c r="L215" s="77">
        <f t="shared" si="50"/>
        <v>2043</v>
      </c>
      <c r="M215" s="52">
        <f t="shared" si="47"/>
        <v>52322</v>
      </c>
      <c r="N215" s="53">
        <v>28.562799999999999</v>
      </c>
      <c r="O215" s="53">
        <v>37.883499999999998</v>
      </c>
      <c r="P215" s="53">
        <v>38.374699999999997</v>
      </c>
      <c r="Q215" s="54">
        <v>44.872599999999998</v>
      </c>
      <c r="S215" s="74">
        <v>40.834453333333336</v>
      </c>
      <c r="T215" s="76">
        <f t="shared" si="51"/>
        <v>0.92773373726239006</v>
      </c>
      <c r="U215" s="76">
        <f t="shared" si="52"/>
        <v>1.0988906753251502</v>
      </c>
      <c r="AD215" s="105" t="str">
        <f t="shared" si="41"/>
        <v>Winter</v>
      </c>
      <c r="AE215">
        <f t="shared" si="42"/>
        <v>10</v>
      </c>
      <c r="AF215" s="103">
        <f t="shared" si="45"/>
        <v>51775</v>
      </c>
      <c r="AG215" s="102">
        <f>INDEX('[1]HLH-LLH hours'!$16:$16,1,MATCH($AF215,'[1]HLH-LLH hours'!$15:$15,0))</f>
        <v>432</v>
      </c>
      <c r="AH215" s="102">
        <f>INDEX('[1]HLH-LLH hours'!$17:$17,1,MATCH($AF215,'[1]HLH-LLH hours'!$15:$15,0))</f>
        <v>312</v>
      </c>
      <c r="AI215">
        <f t="shared" si="43"/>
        <v>27</v>
      </c>
      <c r="AJ215">
        <f t="shared" si="44"/>
        <v>4</v>
      </c>
    </row>
    <row r="216" spans="2:36" x14ac:dyDescent="0.2">
      <c r="B216" s="56">
        <f t="shared" si="48"/>
        <v>52352</v>
      </c>
      <c r="C216" s="49">
        <v>8.38917</v>
      </c>
      <c r="D216" s="49">
        <v>7.0212913673343449</v>
      </c>
      <c r="E216" s="57">
        <f t="shared" si="46"/>
        <v>2043</v>
      </c>
      <c r="K216">
        <f t="shared" si="49"/>
        <v>5</v>
      </c>
      <c r="L216" s="77">
        <f t="shared" si="50"/>
        <v>2043</v>
      </c>
      <c r="M216" s="52">
        <f t="shared" si="47"/>
        <v>52352</v>
      </c>
      <c r="N216" s="53">
        <v>9.9738000000000007</v>
      </c>
      <c r="O216" s="53">
        <v>38.953899999999997</v>
      </c>
      <c r="P216" s="53">
        <v>16.707699999999999</v>
      </c>
      <c r="Q216" s="54">
        <v>44.368400000000001</v>
      </c>
      <c r="S216" s="74">
        <v>41.457378494623654</v>
      </c>
      <c r="T216" s="76">
        <f t="shared" si="51"/>
        <v>0.93961319828873602</v>
      </c>
      <c r="U216" s="76">
        <f t="shared" si="52"/>
        <v>1.0702172112921675</v>
      </c>
      <c r="AD216" s="105" t="str">
        <f t="shared" si="41"/>
        <v>Winter</v>
      </c>
      <c r="AE216">
        <f t="shared" si="42"/>
        <v>11</v>
      </c>
      <c r="AF216" s="103">
        <f t="shared" si="45"/>
        <v>51806</v>
      </c>
      <c r="AG216" s="102">
        <f>INDEX('[1]HLH-LLH hours'!$16:$16,1,MATCH($AF216,'[1]HLH-LLH hours'!$15:$15,0))</f>
        <v>400</v>
      </c>
      <c r="AH216" s="102">
        <f>INDEX('[1]HLH-LLH hours'!$17:$17,1,MATCH($AF216,'[1]HLH-LLH hours'!$15:$15,0))</f>
        <v>320</v>
      </c>
      <c r="AI216">
        <f t="shared" si="43"/>
        <v>25</v>
      </c>
      <c r="AJ216">
        <f t="shared" si="44"/>
        <v>5</v>
      </c>
    </row>
    <row r="217" spans="2:36" x14ac:dyDescent="0.2">
      <c r="B217" s="56">
        <f t="shared" si="48"/>
        <v>52383</v>
      </c>
      <c r="C217" s="49">
        <v>8.5851904081632657</v>
      </c>
      <c r="D217" s="49">
        <v>7.1123192888649474</v>
      </c>
      <c r="E217" s="57">
        <f t="shared" si="46"/>
        <v>2043</v>
      </c>
      <c r="K217">
        <f t="shared" si="49"/>
        <v>6</v>
      </c>
      <c r="L217" s="77">
        <f t="shared" si="50"/>
        <v>2043</v>
      </c>
      <c r="M217" s="52">
        <f t="shared" si="47"/>
        <v>52383</v>
      </c>
      <c r="N217" s="53">
        <v>35.825800000000001</v>
      </c>
      <c r="O217" s="53">
        <v>60.2181</v>
      </c>
      <c r="P217" s="53">
        <v>53.960599999999999</v>
      </c>
      <c r="Q217" s="54">
        <v>107.946</v>
      </c>
      <c r="S217" s="74">
        <v>80.369880000000009</v>
      </c>
      <c r="T217" s="76">
        <f t="shared" si="51"/>
        <v>0.74926203697205962</v>
      </c>
      <c r="U217" s="76">
        <f t="shared" si="52"/>
        <v>1.3431151073013918</v>
      </c>
      <c r="AD217" s="105" t="str">
        <f t="shared" si="41"/>
        <v>Winter</v>
      </c>
      <c r="AE217">
        <f t="shared" si="42"/>
        <v>12</v>
      </c>
      <c r="AF217" s="103">
        <f t="shared" si="45"/>
        <v>51836</v>
      </c>
      <c r="AG217" s="102">
        <f>INDEX('[1]HLH-LLH hours'!$16:$16,1,MATCH($AF217,'[1]HLH-LLH hours'!$15:$15,0))</f>
        <v>400</v>
      </c>
      <c r="AH217" s="102">
        <f>INDEX('[1]HLH-LLH hours'!$17:$17,1,MATCH($AF217,'[1]HLH-LLH hours'!$15:$15,0))</f>
        <v>344</v>
      </c>
      <c r="AI217">
        <f t="shared" si="43"/>
        <v>25</v>
      </c>
      <c r="AJ217">
        <f t="shared" si="44"/>
        <v>6</v>
      </c>
    </row>
    <row r="218" spans="2:36" x14ac:dyDescent="0.2">
      <c r="B218" s="56">
        <f t="shared" si="48"/>
        <v>52413</v>
      </c>
      <c r="C218" s="49">
        <v>9.1069251020408171</v>
      </c>
      <c r="D218" s="49">
        <v>7.9156432736069808</v>
      </c>
      <c r="E218" s="57">
        <f t="shared" si="46"/>
        <v>2043</v>
      </c>
      <c r="K218">
        <f t="shared" si="49"/>
        <v>7</v>
      </c>
      <c r="L218" s="77">
        <f t="shared" si="50"/>
        <v>2043</v>
      </c>
      <c r="M218" s="52">
        <f t="shared" si="47"/>
        <v>52413</v>
      </c>
      <c r="N218" s="53">
        <v>63.766100000000002</v>
      </c>
      <c r="O218" s="53">
        <v>112.401</v>
      </c>
      <c r="P218" s="53">
        <v>79.877099999999999</v>
      </c>
      <c r="Q218" s="54">
        <v>106.82559999999999</v>
      </c>
      <c r="S218" s="74">
        <v>109.94302795698925</v>
      </c>
      <c r="T218" s="76">
        <f t="shared" si="51"/>
        <v>1.0223567795856261</v>
      </c>
      <c r="U218" s="76">
        <f t="shared" si="52"/>
        <v>0.9716450600377422</v>
      </c>
      <c r="AD218" s="105" t="str">
        <f t="shared" si="41"/>
        <v>Winter</v>
      </c>
      <c r="AE218">
        <f t="shared" si="42"/>
        <v>1</v>
      </c>
      <c r="AF218" s="103">
        <f t="shared" si="45"/>
        <v>51867</v>
      </c>
      <c r="AG218" s="102">
        <f>INDEX('[1]HLH-LLH hours'!$16:$16,1,MATCH($AF218,'[1]HLH-LLH hours'!$15:$15,0))</f>
        <v>416</v>
      </c>
      <c r="AH218" s="102">
        <f>INDEX('[1]HLH-LLH hours'!$17:$17,1,MATCH($AF218,'[1]HLH-LLH hours'!$15:$15,0))</f>
        <v>328</v>
      </c>
      <c r="AI218">
        <f t="shared" si="43"/>
        <v>26</v>
      </c>
      <c r="AJ218">
        <f t="shared" si="44"/>
        <v>5</v>
      </c>
    </row>
    <row r="219" spans="2:36" x14ac:dyDescent="0.2">
      <c r="B219" s="56">
        <f t="shared" si="48"/>
        <v>52444</v>
      </c>
      <c r="C219" s="49">
        <v>9.1665169387755121</v>
      </c>
      <c r="D219" s="49">
        <v>8.3394437100875063</v>
      </c>
      <c r="E219" s="57">
        <f t="shared" si="46"/>
        <v>2043</v>
      </c>
      <c r="K219">
        <f t="shared" si="49"/>
        <v>8</v>
      </c>
      <c r="L219" s="77">
        <f t="shared" si="50"/>
        <v>2043</v>
      </c>
      <c r="M219" s="52">
        <f t="shared" si="47"/>
        <v>52444</v>
      </c>
      <c r="N219" s="53">
        <v>74.515900000000002</v>
      </c>
      <c r="O219" s="53">
        <v>132.54230000000001</v>
      </c>
      <c r="P219" s="53">
        <v>95.497600000000006</v>
      </c>
      <c r="Q219" s="54">
        <v>135.7105</v>
      </c>
      <c r="S219" s="74">
        <v>133.93903333333333</v>
      </c>
      <c r="T219" s="76">
        <f t="shared" si="51"/>
        <v>0.98957187237676059</v>
      </c>
      <c r="U219" s="76">
        <f t="shared" si="52"/>
        <v>1.0132259179611818</v>
      </c>
      <c r="AD219" s="105" t="str">
        <f t="shared" si="41"/>
        <v>Winter</v>
      </c>
      <c r="AE219">
        <f t="shared" si="42"/>
        <v>2</v>
      </c>
      <c r="AF219" s="103">
        <f t="shared" si="45"/>
        <v>51898</v>
      </c>
      <c r="AG219" s="102">
        <f>INDEX('[1]HLH-LLH hours'!$16:$16,1,MATCH($AF219,'[1]HLH-LLH hours'!$15:$15,0))</f>
        <v>368</v>
      </c>
      <c r="AH219" s="102">
        <f>INDEX('[1]HLH-LLH hours'!$17:$17,1,MATCH($AF219,'[1]HLH-LLH hours'!$15:$15,0))</f>
        <v>304</v>
      </c>
      <c r="AI219">
        <f t="shared" si="43"/>
        <v>23</v>
      </c>
      <c r="AJ219">
        <f t="shared" si="44"/>
        <v>5</v>
      </c>
    </row>
    <row r="220" spans="2:36" x14ac:dyDescent="0.2">
      <c r="B220" s="56">
        <f t="shared" si="48"/>
        <v>52475</v>
      </c>
      <c r="C220" s="49">
        <v>9.157537346938776</v>
      </c>
      <c r="D220" s="49">
        <v>8.389545148211937</v>
      </c>
      <c r="E220" s="57">
        <f t="shared" si="46"/>
        <v>2043</v>
      </c>
      <c r="K220">
        <f t="shared" si="49"/>
        <v>9</v>
      </c>
      <c r="L220" s="77">
        <f t="shared" si="50"/>
        <v>2043</v>
      </c>
      <c r="M220" s="52">
        <f t="shared" si="47"/>
        <v>52475</v>
      </c>
      <c r="N220" s="53">
        <v>62.081200000000003</v>
      </c>
      <c r="O220" s="53">
        <v>132.52279999999999</v>
      </c>
      <c r="P220" s="53">
        <v>83.661000000000001</v>
      </c>
      <c r="Q220" s="54">
        <v>118.57259999999999</v>
      </c>
      <c r="S220" s="74">
        <v>126.32271111111109</v>
      </c>
      <c r="T220" s="76">
        <f t="shared" si="51"/>
        <v>1.0490813475609735</v>
      </c>
      <c r="U220" s="76">
        <f t="shared" si="52"/>
        <v>0.93864831554878325</v>
      </c>
      <c r="AD220" s="105" t="str">
        <f t="shared" si="41"/>
        <v>Winter</v>
      </c>
      <c r="AE220">
        <f t="shared" si="42"/>
        <v>3</v>
      </c>
      <c r="AF220" s="103">
        <f t="shared" si="45"/>
        <v>51926</v>
      </c>
      <c r="AG220" s="102">
        <f>INDEX('[1]HLH-LLH hours'!$16:$16,1,MATCH($AF220,'[1]HLH-LLH hours'!$15:$15,0))</f>
        <v>416</v>
      </c>
      <c r="AH220" s="102">
        <f>INDEX('[1]HLH-LLH hours'!$17:$17,1,MATCH($AF220,'[1]HLH-LLH hours'!$15:$15,0))</f>
        <v>328</v>
      </c>
      <c r="AI220">
        <f t="shared" si="43"/>
        <v>26</v>
      </c>
      <c r="AJ220">
        <f t="shared" si="44"/>
        <v>5</v>
      </c>
    </row>
    <row r="221" spans="2:36" x14ac:dyDescent="0.2">
      <c r="B221" s="56">
        <f t="shared" si="48"/>
        <v>52505</v>
      </c>
      <c r="C221" s="49">
        <v>9.2099863265306112</v>
      </c>
      <c r="D221" s="49">
        <v>8.416142207957007</v>
      </c>
      <c r="E221" s="57">
        <f t="shared" si="46"/>
        <v>2043</v>
      </c>
      <c r="K221">
        <f t="shared" si="49"/>
        <v>10</v>
      </c>
      <c r="L221" s="77">
        <f t="shared" si="50"/>
        <v>2043</v>
      </c>
      <c r="M221" s="52">
        <f t="shared" si="47"/>
        <v>52505</v>
      </c>
      <c r="N221" s="53">
        <v>49.671100000000003</v>
      </c>
      <c r="O221" s="53">
        <v>104.892</v>
      </c>
      <c r="P221" s="53">
        <v>63.860700000000001</v>
      </c>
      <c r="Q221" s="54">
        <v>98.071200000000005</v>
      </c>
      <c r="S221" s="74">
        <v>102.03166451612903</v>
      </c>
      <c r="T221" s="76">
        <f t="shared" si="51"/>
        <v>1.0280338020303375</v>
      </c>
      <c r="U221" s="76">
        <f t="shared" si="52"/>
        <v>0.96118396641953285</v>
      </c>
      <c r="AD221" s="105" t="str">
        <f t="shared" si="41"/>
        <v>Winter</v>
      </c>
      <c r="AE221">
        <f t="shared" si="42"/>
        <v>4</v>
      </c>
      <c r="AF221" s="103">
        <f t="shared" si="45"/>
        <v>51957</v>
      </c>
      <c r="AG221" s="102">
        <f>INDEX('[1]HLH-LLH hours'!$16:$16,1,MATCH($AF221,'[1]HLH-LLH hours'!$15:$15,0))</f>
        <v>416</v>
      </c>
      <c r="AH221" s="102">
        <f>INDEX('[1]HLH-LLH hours'!$17:$17,1,MATCH($AF221,'[1]HLH-LLH hours'!$15:$15,0))</f>
        <v>304</v>
      </c>
      <c r="AI221">
        <f t="shared" si="43"/>
        <v>26</v>
      </c>
      <c r="AJ221">
        <f t="shared" si="44"/>
        <v>4</v>
      </c>
    </row>
    <row r="222" spans="2:36" x14ac:dyDescent="0.2">
      <c r="B222" s="56">
        <f t="shared" si="48"/>
        <v>52536</v>
      </c>
      <c r="C222" s="49">
        <v>9.2662108163265309</v>
      </c>
      <c r="D222" s="49">
        <v>8.747368382224078</v>
      </c>
      <c r="E222" s="57">
        <f t="shared" si="46"/>
        <v>2043</v>
      </c>
      <c r="K222">
        <f t="shared" si="49"/>
        <v>11</v>
      </c>
      <c r="L222" s="77">
        <f t="shared" si="50"/>
        <v>2043</v>
      </c>
      <c r="M222" s="52">
        <f t="shared" si="47"/>
        <v>52536</v>
      </c>
      <c r="N222" s="53">
        <v>136.0146</v>
      </c>
      <c r="O222" s="53">
        <v>145.54130000000001</v>
      </c>
      <c r="P222" s="53">
        <v>116.462</v>
      </c>
      <c r="Q222" s="54">
        <v>122.1504</v>
      </c>
      <c r="S222" s="74">
        <v>134.60824410540917</v>
      </c>
      <c r="T222" s="76">
        <f t="shared" si="51"/>
        <v>1.081221294930713</v>
      </c>
      <c r="U222" s="76">
        <f t="shared" si="52"/>
        <v>0.90745110607301538</v>
      </c>
      <c r="AD222" s="105" t="str">
        <f t="shared" si="41"/>
        <v>Winter</v>
      </c>
      <c r="AE222">
        <f t="shared" si="42"/>
        <v>5</v>
      </c>
      <c r="AF222" s="103">
        <f t="shared" si="45"/>
        <v>51987</v>
      </c>
      <c r="AG222" s="102">
        <f>INDEX('[1]HLH-LLH hours'!$16:$16,1,MATCH($AF222,'[1]HLH-LLH hours'!$15:$15,0))</f>
        <v>416</v>
      </c>
      <c r="AH222" s="102">
        <f>INDEX('[1]HLH-LLH hours'!$17:$17,1,MATCH($AF222,'[1]HLH-LLH hours'!$15:$15,0))</f>
        <v>328</v>
      </c>
      <c r="AI222">
        <f t="shared" si="43"/>
        <v>26</v>
      </c>
      <c r="AJ222">
        <f t="shared" si="44"/>
        <v>5</v>
      </c>
    </row>
    <row r="223" spans="2:36" x14ac:dyDescent="0.2">
      <c r="B223" s="58">
        <f t="shared" si="48"/>
        <v>52566</v>
      </c>
      <c r="C223" s="59">
        <v>9.5054965306122448</v>
      </c>
      <c r="D223" s="59">
        <v>8.9787009483788562</v>
      </c>
      <c r="E223" s="60">
        <f t="shared" si="46"/>
        <v>2043</v>
      </c>
      <c r="K223">
        <f t="shared" si="49"/>
        <v>12</v>
      </c>
      <c r="L223" s="77">
        <f t="shared" si="50"/>
        <v>2043</v>
      </c>
      <c r="M223" s="61">
        <f t="shared" si="47"/>
        <v>52566</v>
      </c>
      <c r="N223" s="62">
        <v>271.97980000000001</v>
      </c>
      <c r="O223" s="62">
        <v>209.41540000000001</v>
      </c>
      <c r="P223" s="62">
        <v>225.3681</v>
      </c>
      <c r="Q223" s="63">
        <v>180.55869999999999</v>
      </c>
      <c r="S223" s="74">
        <v>196.69362903225806</v>
      </c>
      <c r="T223" s="76">
        <f t="shared" si="51"/>
        <v>1.0646781038630162</v>
      </c>
      <c r="U223" s="76">
        <f t="shared" si="52"/>
        <v>0.91796923412495524</v>
      </c>
      <c r="AD223" s="105" t="str">
        <f t="shared" si="41"/>
        <v>Summer</v>
      </c>
      <c r="AE223">
        <f t="shared" si="42"/>
        <v>6</v>
      </c>
      <c r="AF223" s="103">
        <f t="shared" si="45"/>
        <v>52018</v>
      </c>
      <c r="AG223" s="102">
        <f>INDEX('[1]HLH-LLH hours'!$16:$16,1,MATCH($AF223,'[1]HLH-LLH hours'!$15:$15,0))</f>
        <v>400</v>
      </c>
      <c r="AH223" s="102">
        <f>INDEX('[1]HLH-LLH hours'!$17:$17,1,MATCH($AF223,'[1]HLH-LLH hours'!$15:$15,0))</f>
        <v>320</v>
      </c>
      <c r="AI223">
        <f t="shared" si="43"/>
        <v>25</v>
      </c>
      <c r="AJ223">
        <f t="shared" si="44"/>
        <v>5</v>
      </c>
    </row>
    <row r="224" spans="2:36" x14ac:dyDescent="0.2">
      <c r="B224" s="138">
        <f t="shared" si="48"/>
        <v>52597</v>
      </c>
      <c r="C224" s="49">
        <v>9.7636597959183664</v>
      </c>
      <c r="D224" s="49">
        <v>9.2213733462078924</v>
      </c>
      <c r="E224" s="137">
        <f t="shared" si="46"/>
        <v>2044</v>
      </c>
      <c r="K224">
        <f t="shared" si="49"/>
        <v>1</v>
      </c>
      <c r="L224" s="77">
        <f t="shared" si="50"/>
        <v>2044</v>
      </c>
      <c r="M224" s="52">
        <f t="shared" si="47"/>
        <v>52597</v>
      </c>
      <c r="N224" s="136">
        <v>146.15389999999999</v>
      </c>
      <c r="O224" s="136">
        <v>144.47669999999999</v>
      </c>
      <c r="P224" s="136">
        <v>120.93940000000001</v>
      </c>
      <c r="Q224" s="135">
        <v>122.1131</v>
      </c>
      <c r="S224" s="74">
        <v>134.13654086021506</v>
      </c>
      <c r="T224" s="76">
        <f t="shared" si="51"/>
        <v>1.0770868182038518</v>
      </c>
      <c r="U224" s="76">
        <f t="shared" si="52"/>
        <v>0.91036416487924199</v>
      </c>
      <c r="AD224" s="105" t="str">
        <f t="shared" si="41"/>
        <v>Summer</v>
      </c>
      <c r="AE224">
        <f t="shared" si="42"/>
        <v>7</v>
      </c>
      <c r="AF224" s="103">
        <f t="shared" si="45"/>
        <v>52048</v>
      </c>
      <c r="AG224" s="102">
        <f>INDEX('[1]HLH-LLH hours'!$16:$16,1,MATCH($AF224,'[1]HLH-LLH hours'!$15:$15,0))</f>
        <v>400</v>
      </c>
      <c r="AH224" s="102">
        <f>INDEX('[1]HLH-LLH hours'!$17:$17,1,MATCH($AF224,'[1]HLH-LLH hours'!$15:$15,0))</f>
        <v>344</v>
      </c>
      <c r="AI224">
        <f t="shared" si="43"/>
        <v>25</v>
      </c>
      <c r="AJ224">
        <f t="shared" si="44"/>
        <v>6</v>
      </c>
    </row>
    <row r="225" spans="2:36" x14ac:dyDescent="0.2">
      <c r="B225" s="56">
        <f t="shared" si="48"/>
        <v>52628</v>
      </c>
      <c r="C225" s="49">
        <v>9.2237618367346936</v>
      </c>
      <c r="D225" s="49">
        <v>8.6508767236140631</v>
      </c>
      <c r="E225" s="57">
        <f t="shared" si="46"/>
        <v>2044</v>
      </c>
      <c r="K225">
        <f t="shared" si="49"/>
        <v>2</v>
      </c>
      <c r="L225" s="77">
        <f t="shared" si="50"/>
        <v>2044</v>
      </c>
      <c r="M225" s="52">
        <f t="shared" si="47"/>
        <v>52628</v>
      </c>
      <c r="N225" s="53">
        <v>270.88060000000002</v>
      </c>
      <c r="O225" s="53">
        <v>174.5804</v>
      </c>
      <c r="P225" s="53">
        <v>243.3399</v>
      </c>
      <c r="Q225" s="54">
        <v>173.64570000000001</v>
      </c>
      <c r="S225" s="74">
        <v>174.18288390804599</v>
      </c>
      <c r="T225" s="76">
        <f t="shared" si="51"/>
        <v>1.0022821765436141</v>
      </c>
      <c r="U225" s="76">
        <f t="shared" si="52"/>
        <v>0.99691597764376449</v>
      </c>
      <c r="AD225" s="105" t="str">
        <f t="shared" si="41"/>
        <v>Summer</v>
      </c>
      <c r="AE225">
        <f t="shared" si="42"/>
        <v>8</v>
      </c>
      <c r="AF225" s="103">
        <f t="shared" si="45"/>
        <v>52079</v>
      </c>
      <c r="AG225" s="102">
        <f>INDEX('[1]HLH-LLH hours'!$16:$16,1,MATCH($AF225,'[1]HLH-LLH hours'!$15:$15,0))</f>
        <v>416</v>
      </c>
      <c r="AH225" s="102">
        <f>INDEX('[1]HLH-LLH hours'!$17:$17,1,MATCH($AF225,'[1]HLH-LLH hours'!$15:$15,0))</f>
        <v>328</v>
      </c>
      <c r="AI225">
        <f t="shared" si="43"/>
        <v>26</v>
      </c>
      <c r="AJ225">
        <f t="shared" si="44"/>
        <v>5</v>
      </c>
    </row>
    <row r="226" spans="2:36" x14ac:dyDescent="0.2">
      <c r="B226" s="56">
        <f t="shared" si="48"/>
        <v>52657</v>
      </c>
      <c r="C226" s="49">
        <v>8.7376393877551024</v>
      </c>
      <c r="D226" s="49">
        <v>8.0250211045741029</v>
      </c>
      <c r="E226" s="57">
        <f t="shared" si="46"/>
        <v>2044</v>
      </c>
      <c r="K226">
        <f t="shared" si="49"/>
        <v>3</v>
      </c>
      <c r="L226" s="77">
        <f t="shared" si="50"/>
        <v>2044</v>
      </c>
      <c r="M226" s="52">
        <f t="shared" si="47"/>
        <v>52657</v>
      </c>
      <c r="N226" s="53">
        <v>56.3506</v>
      </c>
      <c r="O226" s="53">
        <v>71.986800000000002</v>
      </c>
      <c r="P226" s="53">
        <v>68.318100000000001</v>
      </c>
      <c r="Q226" s="54">
        <v>77.809100000000001</v>
      </c>
      <c r="S226" s="74">
        <v>74.423859623149383</v>
      </c>
      <c r="T226" s="76">
        <f t="shared" si="51"/>
        <v>0.96725432360684316</v>
      </c>
      <c r="U226" s="76">
        <f t="shared" si="52"/>
        <v>1.0454859556329386</v>
      </c>
      <c r="AD226" s="105" t="str">
        <f t="shared" si="41"/>
        <v>Summer</v>
      </c>
      <c r="AE226">
        <f t="shared" si="42"/>
        <v>9</v>
      </c>
      <c r="AF226" s="103">
        <f t="shared" si="45"/>
        <v>52110</v>
      </c>
      <c r="AG226" s="102">
        <f>INDEX('[1]HLH-LLH hours'!$16:$16,1,MATCH($AF226,'[1]HLH-LLH hours'!$15:$15,0))</f>
        <v>400</v>
      </c>
      <c r="AH226" s="102">
        <f>INDEX('[1]HLH-LLH hours'!$17:$17,1,MATCH($AF226,'[1]HLH-LLH hours'!$15:$15,0))</f>
        <v>320</v>
      </c>
      <c r="AI226">
        <f t="shared" si="43"/>
        <v>25</v>
      </c>
      <c r="AJ226">
        <f t="shared" si="44"/>
        <v>5</v>
      </c>
    </row>
    <row r="227" spans="2:36" x14ac:dyDescent="0.2">
      <c r="B227" s="56">
        <f t="shared" si="48"/>
        <v>52688</v>
      </c>
      <c r="C227" s="49">
        <v>8.7071291836734694</v>
      </c>
      <c r="D227" s="49">
        <v>7.6321990264400617</v>
      </c>
      <c r="E227" s="57">
        <f t="shared" si="46"/>
        <v>2044</v>
      </c>
      <c r="K227">
        <f t="shared" si="49"/>
        <v>4</v>
      </c>
      <c r="L227" s="77">
        <f t="shared" si="50"/>
        <v>2044</v>
      </c>
      <c r="M227" s="52">
        <f t="shared" si="47"/>
        <v>52688</v>
      </c>
      <c r="N227" s="53">
        <v>27.7971</v>
      </c>
      <c r="O227" s="53">
        <v>38.360799999999998</v>
      </c>
      <c r="P227" s="53">
        <v>37.8003</v>
      </c>
      <c r="Q227" s="54">
        <v>41.350700000000003</v>
      </c>
      <c r="S227" s="74">
        <v>39.623202222222226</v>
      </c>
      <c r="T227" s="76">
        <f t="shared" si="51"/>
        <v>0.96813982335041504</v>
      </c>
      <c r="U227" s="76">
        <f t="shared" si="52"/>
        <v>1.0435981364678528</v>
      </c>
      <c r="AD227" s="105" t="str">
        <f t="shared" si="41"/>
        <v>Winter</v>
      </c>
      <c r="AE227">
        <f t="shared" si="42"/>
        <v>10</v>
      </c>
      <c r="AF227" s="103">
        <f t="shared" si="45"/>
        <v>52140</v>
      </c>
      <c r="AG227" s="102">
        <f>INDEX('[1]HLH-LLH hours'!$16:$16,1,MATCH($AF227,'[1]HLH-LLH hours'!$15:$15,0))</f>
        <v>432</v>
      </c>
      <c r="AH227" s="102">
        <f>INDEX('[1]HLH-LLH hours'!$17:$17,1,MATCH($AF227,'[1]HLH-LLH hours'!$15:$15,0))</f>
        <v>312</v>
      </c>
      <c r="AI227">
        <f t="shared" si="43"/>
        <v>27</v>
      </c>
      <c r="AJ227">
        <f t="shared" si="44"/>
        <v>4</v>
      </c>
    </row>
    <row r="228" spans="2:36" x14ac:dyDescent="0.2">
      <c r="B228" s="56">
        <f t="shared" si="48"/>
        <v>52718</v>
      </c>
      <c r="C228" s="49">
        <v>8.7586597959183674</v>
      </c>
      <c r="D228" s="49">
        <v>7.3639604626545276</v>
      </c>
      <c r="E228" s="57">
        <f t="shared" si="46"/>
        <v>2044</v>
      </c>
      <c r="K228">
        <f t="shared" si="49"/>
        <v>5</v>
      </c>
      <c r="L228" s="77">
        <f t="shared" si="50"/>
        <v>2044</v>
      </c>
      <c r="M228" s="52">
        <f t="shared" si="47"/>
        <v>52718</v>
      </c>
      <c r="N228" s="53">
        <v>11.4491</v>
      </c>
      <c r="O228" s="53">
        <v>38.323599999999999</v>
      </c>
      <c r="P228" s="53">
        <v>14.6653</v>
      </c>
      <c r="Q228" s="54">
        <v>36.273800000000001</v>
      </c>
      <c r="S228" s="74">
        <v>37.375843010752682</v>
      </c>
      <c r="T228" s="76">
        <f t="shared" si="51"/>
        <v>1.0253574745852463</v>
      </c>
      <c r="U228" s="76">
        <f t="shared" si="52"/>
        <v>0.97051456443576045</v>
      </c>
      <c r="AD228" s="105" t="str">
        <f t="shared" si="41"/>
        <v>Winter</v>
      </c>
      <c r="AE228">
        <f t="shared" si="42"/>
        <v>11</v>
      </c>
      <c r="AF228" s="103">
        <f t="shared" si="45"/>
        <v>52171</v>
      </c>
      <c r="AG228" s="102">
        <f>INDEX('[1]HLH-LLH hours'!$16:$16,1,MATCH($AF228,'[1]HLH-LLH hours'!$15:$15,0))</f>
        <v>384</v>
      </c>
      <c r="AH228" s="102">
        <f>INDEX('[1]HLH-LLH hours'!$17:$17,1,MATCH($AF228,'[1]HLH-LLH hours'!$15:$15,0))</f>
        <v>336</v>
      </c>
      <c r="AI228">
        <f t="shared" si="43"/>
        <v>24</v>
      </c>
      <c r="AJ228">
        <f t="shared" si="44"/>
        <v>6</v>
      </c>
    </row>
    <row r="229" spans="2:36" x14ac:dyDescent="0.2">
      <c r="B229" s="56">
        <f t="shared" si="48"/>
        <v>52749</v>
      </c>
      <c r="C229" s="49">
        <v>8.9637618367346938</v>
      </c>
      <c r="D229" s="49">
        <v>7.4081858061841181</v>
      </c>
      <c r="E229" s="57">
        <f t="shared" si="46"/>
        <v>2044</v>
      </c>
      <c r="K229">
        <f t="shared" si="49"/>
        <v>6</v>
      </c>
      <c r="L229" s="77">
        <f t="shared" si="50"/>
        <v>2044</v>
      </c>
      <c r="M229" s="52">
        <f t="shared" si="47"/>
        <v>52749</v>
      </c>
      <c r="N229" s="53">
        <v>31.732700000000001</v>
      </c>
      <c r="O229" s="53">
        <v>75.670500000000004</v>
      </c>
      <c r="P229" s="53">
        <v>51.454799999999999</v>
      </c>
      <c r="Q229" s="54">
        <v>80.558099999999996</v>
      </c>
      <c r="S229" s="74">
        <v>77.734153333333339</v>
      </c>
      <c r="T229" s="76">
        <f t="shared" si="51"/>
        <v>0.97345242412965971</v>
      </c>
      <c r="U229" s="76">
        <f t="shared" si="52"/>
        <v>1.0363282617173077</v>
      </c>
      <c r="AD229" s="105" t="str">
        <f t="shared" si="41"/>
        <v>Winter</v>
      </c>
      <c r="AE229">
        <f t="shared" si="42"/>
        <v>12</v>
      </c>
      <c r="AF229" s="103">
        <f t="shared" si="45"/>
        <v>52201</v>
      </c>
      <c r="AG229" s="102">
        <f>INDEX('[1]HLH-LLH hours'!$16:$16,1,MATCH($AF229,'[1]HLH-LLH hours'!$15:$15,0))</f>
        <v>416</v>
      </c>
      <c r="AH229" s="102">
        <f>INDEX('[1]HLH-LLH hours'!$17:$17,1,MATCH($AF229,'[1]HLH-LLH hours'!$15:$15,0))</f>
        <v>328</v>
      </c>
      <c r="AI229">
        <f t="shared" si="43"/>
        <v>26</v>
      </c>
      <c r="AJ229">
        <f t="shared" si="44"/>
        <v>5</v>
      </c>
    </row>
    <row r="230" spans="2:36" x14ac:dyDescent="0.2">
      <c r="B230" s="56">
        <f t="shared" si="48"/>
        <v>52779</v>
      </c>
      <c r="C230" s="49">
        <v>9.505904693877552</v>
      </c>
      <c r="D230" s="49">
        <v>8.2753221164385451</v>
      </c>
      <c r="E230" s="57">
        <f t="shared" si="46"/>
        <v>2044</v>
      </c>
      <c r="K230">
        <f t="shared" si="49"/>
        <v>7</v>
      </c>
      <c r="L230" s="77">
        <f t="shared" si="50"/>
        <v>2044</v>
      </c>
      <c r="M230" s="52">
        <f t="shared" si="47"/>
        <v>52779</v>
      </c>
      <c r="N230" s="53">
        <v>72.438599999999994</v>
      </c>
      <c r="O230" s="53">
        <v>117.49460000000001</v>
      </c>
      <c r="P230" s="53">
        <v>98.846100000000007</v>
      </c>
      <c r="Q230" s="54">
        <v>128.7604</v>
      </c>
      <c r="S230" s="74">
        <v>122.70351827956989</v>
      </c>
      <c r="T230" s="76">
        <f t="shared" si="51"/>
        <v>0.95754874552413571</v>
      </c>
      <c r="U230" s="76">
        <f t="shared" si="52"/>
        <v>1.0493619238091447</v>
      </c>
      <c r="AD230" s="105" t="str">
        <f t="shared" si="41"/>
        <v>Winter</v>
      </c>
      <c r="AE230">
        <f t="shared" si="42"/>
        <v>1</v>
      </c>
      <c r="AF230" s="103">
        <f t="shared" si="45"/>
        <v>52232</v>
      </c>
      <c r="AG230" s="102">
        <f>INDEX('[1]HLH-LLH hours'!$16:$16,1,MATCH($AF230,'[1]HLH-LLH hours'!$15:$15,0))</f>
        <v>416</v>
      </c>
      <c r="AH230" s="102">
        <f>INDEX('[1]HLH-LLH hours'!$17:$17,1,MATCH($AF230,'[1]HLH-LLH hours'!$15:$15,0))</f>
        <v>328</v>
      </c>
      <c r="AI230">
        <f t="shared" si="43"/>
        <v>26</v>
      </c>
      <c r="AJ230">
        <f t="shared" si="44"/>
        <v>5</v>
      </c>
    </row>
    <row r="231" spans="2:36" x14ac:dyDescent="0.2">
      <c r="B231" s="56">
        <f t="shared" si="48"/>
        <v>52810</v>
      </c>
      <c r="C231" s="49">
        <v>9.5632516326530617</v>
      </c>
      <c r="D231" s="49">
        <v>8.6511859917506335</v>
      </c>
      <c r="E231" s="57">
        <f t="shared" si="46"/>
        <v>2044</v>
      </c>
      <c r="K231">
        <f t="shared" si="49"/>
        <v>8</v>
      </c>
      <c r="L231" s="77">
        <f t="shared" si="50"/>
        <v>2044</v>
      </c>
      <c r="M231" s="52">
        <f t="shared" si="47"/>
        <v>52810</v>
      </c>
      <c r="N231" s="53">
        <v>68.805300000000003</v>
      </c>
      <c r="O231" s="53">
        <v>119.6301</v>
      </c>
      <c r="P231" s="53">
        <v>102.63849999999999</v>
      </c>
      <c r="Q231" s="54">
        <v>143.2432</v>
      </c>
      <c r="S231" s="74">
        <v>129.5323677419355</v>
      </c>
      <c r="T231" s="76">
        <f t="shared" si="51"/>
        <v>0.92355371931698516</v>
      </c>
      <c r="U231" s="76">
        <f t="shared" si="52"/>
        <v>1.105848696330328</v>
      </c>
      <c r="AD231" s="105" t="str">
        <f t="shared" si="41"/>
        <v>Winter</v>
      </c>
      <c r="AE231">
        <f t="shared" si="42"/>
        <v>2</v>
      </c>
      <c r="AF231" s="103">
        <f t="shared" si="45"/>
        <v>52263</v>
      </c>
      <c r="AG231" s="102">
        <f>INDEX('[1]HLH-LLH hours'!$16:$16,1,MATCH($AF231,'[1]HLH-LLH hours'!$15:$15,0))</f>
        <v>368</v>
      </c>
      <c r="AH231" s="102">
        <f>INDEX('[1]HLH-LLH hours'!$17:$17,1,MATCH($AF231,'[1]HLH-LLH hours'!$15:$15,0))</f>
        <v>304</v>
      </c>
      <c r="AI231">
        <f t="shared" si="43"/>
        <v>23</v>
      </c>
      <c r="AJ231">
        <f t="shared" si="44"/>
        <v>5</v>
      </c>
    </row>
    <row r="232" spans="2:36" x14ac:dyDescent="0.2">
      <c r="B232" s="56">
        <f t="shared" si="48"/>
        <v>52841</v>
      </c>
      <c r="C232" s="49">
        <v>9.5498842857142847</v>
      </c>
      <c r="D232" s="49">
        <v>8.7031430386944848</v>
      </c>
      <c r="E232" s="57">
        <f t="shared" si="46"/>
        <v>2044</v>
      </c>
      <c r="K232">
        <f t="shared" si="49"/>
        <v>9</v>
      </c>
      <c r="L232" s="77">
        <f t="shared" si="50"/>
        <v>2044</v>
      </c>
      <c r="M232" s="52">
        <f t="shared" si="47"/>
        <v>52841</v>
      </c>
      <c r="N232" s="53">
        <v>61.232300000000002</v>
      </c>
      <c r="O232" s="53">
        <v>128.58170000000001</v>
      </c>
      <c r="P232" s="53">
        <v>84.344899999999996</v>
      </c>
      <c r="Q232" s="54">
        <v>123.003</v>
      </c>
      <c r="S232" s="74">
        <v>126.10227777777777</v>
      </c>
      <c r="T232" s="76">
        <f t="shared" si="51"/>
        <v>1.0196619939458316</v>
      </c>
      <c r="U232" s="76">
        <f t="shared" si="52"/>
        <v>0.97542250756771076</v>
      </c>
      <c r="AD232" s="105" t="str">
        <f t="shared" si="41"/>
        <v>Winter</v>
      </c>
      <c r="AE232">
        <f t="shared" si="42"/>
        <v>3</v>
      </c>
      <c r="AF232" s="103">
        <f t="shared" si="45"/>
        <v>52291</v>
      </c>
      <c r="AG232" s="102">
        <f>INDEX('[1]HLH-LLH hours'!$16:$16,1,MATCH($AF232,'[1]HLH-LLH hours'!$15:$15,0))</f>
        <v>416</v>
      </c>
      <c r="AH232" s="102">
        <f>INDEX('[1]HLH-LLH hours'!$17:$17,1,MATCH($AF232,'[1]HLH-LLH hours'!$15:$15,0))</f>
        <v>328</v>
      </c>
      <c r="AI232">
        <f t="shared" si="43"/>
        <v>26</v>
      </c>
      <c r="AJ232">
        <f t="shared" si="44"/>
        <v>5</v>
      </c>
    </row>
    <row r="233" spans="2:36" x14ac:dyDescent="0.2">
      <c r="B233" s="56">
        <f t="shared" si="48"/>
        <v>52871</v>
      </c>
      <c r="C233" s="49">
        <v>9.5936597959183683</v>
      </c>
      <c r="D233" s="49">
        <v>8.7368532655806792</v>
      </c>
      <c r="E233" s="57">
        <f t="shared" si="46"/>
        <v>2044</v>
      </c>
      <c r="K233">
        <f t="shared" si="49"/>
        <v>10</v>
      </c>
      <c r="L233" s="77">
        <f t="shared" si="50"/>
        <v>2044</v>
      </c>
      <c r="M233" s="52">
        <f t="shared" si="47"/>
        <v>52871</v>
      </c>
      <c r="N233" s="53">
        <v>54.286099999999998</v>
      </c>
      <c r="O233" s="53">
        <v>79.464699999999993</v>
      </c>
      <c r="P233" s="53">
        <v>65.898899999999998</v>
      </c>
      <c r="Q233" s="54">
        <v>82.198899999999995</v>
      </c>
      <c r="S233" s="74">
        <v>80.670099999999991</v>
      </c>
      <c r="T233" s="76">
        <f t="shared" si="51"/>
        <v>0.98505766076898382</v>
      </c>
      <c r="U233" s="76">
        <f t="shared" si="52"/>
        <v>1.0189512595125083</v>
      </c>
      <c r="AD233" s="105" t="str">
        <f t="shared" si="41"/>
        <v>Winter</v>
      </c>
      <c r="AE233">
        <f t="shared" si="42"/>
        <v>4</v>
      </c>
      <c r="AF233" s="103">
        <f t="shared" si="45"/>
        <v>52322</v>
      </c>
      <c r="AG233" s="102">
        <f>INDEX('[1]HLH-LLH hours'!$16:$16,1,MATCH($AF233,'[1]HLH-LLH hours'!$15:$15,0))</f>
        <v>416</v>
      </c>
      <c r="AH233" s="102">
        <f>INDEX('[1]HLH-LLH hours'!$17:$17,1,MATCH($AF233,'[1]HLH-LLH hours'!$15:$15,0))</f>
        <v>304</v>
      </c>
      <c r="AI233">
        <f t="shared" si="43"/>
        <v>26</v>
      </c>
      <c r="AJ233">
        <f t="shared" si="44"/>
        <v>4</v>
      </c>
    </row>
    <row r="234" spans="2:36" x14ac:dyDescent="0.2">
      <c r="B234" s="56">
        <f t="shared" si="48"/>
        <v>52902</v>
      </c>
      <c r="C234" s="49">
        <v>9.6522312244897961</v>
      </c>
      <c r="D234" s="49">
        <v>9.1136449453024788</v>
      </c>
      <c r="E234" s="57">
        <f t="shared" si="46"/>
        <v>2044</v>
      </c>
      <c r="K234">
        <f t="shared" si="49"/>
        <v>11</v>
      </c>
      <c r="L234" s="77">
        <f t="shared" si="50"/>
        <v>2044</v>
      </c>
      <c r="M234" s="52">
        <f t="shared" si="47"/>
        <v>52902</v>
      </c>
      <c r="N234" s="53">
        <v>152.18360000000001</v>
      </c>
      <c r="O234" s="53">
        <v>168.828</v>
      </c>
      <c r="P234" s="53">
        <v>132.71850000000001</v>
      </c>
      <c r="Q234" s="54">
        <v>145.5421</v>
      </c>
      <c r="S234" s="74">
        <v>158.46076851595006</v>
      </c>
      <c r="T234" s="76">
        <f t="shared" si="51"/>
        <v>1.0654245942459026</v>
      </c>
      <c r="U234" s="76">
        <f t="shared" si="52"/>
        <v>0.91847402586180371</v>
      </c>
      <c r="AD234" s="105" t="str">
        <f t="shared" si="41"/>
        <v>Winter</v>
      </c>
      <c r="AE234">
        <f t="shared" si="42"/>
        <v>5</v>
      </c>
      <c r="AF234" s="103">
        <f t="shared" si="45"/>
        <v>52352</v>
      </c>
      <c r="AG234" s="102">
        <f>INDEX('[1]HLH-LLH hours'!$16:$16,1,MATCH($AF234,'[1]HLH-LLH hours'!$15:$15,0))</f>
        <v>400</v>
      </c>
      <c r="AH234" s="102">
        <f>INDEX('[1]HLH-LLH hours'!$17:$17,1,MATCH($AF234,'[1]HLH-LLH hours'!$15:$15,0))</f>
        <v>344</v>
      </c>
      <c r="AI234">
        <f t="shared" si="43"/>
        <v>25</v>
      </c>
      <c r="AJ234">
        <f t="shared" si="44"/>
        <v>6</v>
      </c>
    </row>
    <row r="235" spans="2:36" x14ac:dyDescent="0.2">
      <c r="B235" s="58">
        <f t="shared" si="48"/>
        <v>52932</v>
      </c>
      <c r="C235" s="59">
        <v>9.8672312244897977</v>
      </c>
      <c r="D235" s="59">
        <v>9.3189989879853314</v>
      </c>
      <c r="E235" s="60">
        <f t="shared" si="46"/>
        <v>2044</v>
      </c>
      <c r="K235">
        <f t="shared" si="49"/>
        <v>12</v>
      </c>
      <c r="L235" s="77">
        <f t="shared" si="50"/>
        <v>2044</v>
      </c>
      <c r="M235" s="61">
        <f t="shared" si="47"/>
        <v>52932</v>
      </c>
      <c r="N235" s="62">
        <v>213.38640000000001</v>
      </c>
      <c r="O235" s="62">
        <v>180.32130000000001</v>
      </c>
      <c r="P235" s="62">
        <v>195.02340000000001</v>
      </c>
      <c r="Q235" s="63">
        <v>169.7835</v>
      </c>
      <c r="S235" s="74">
        <v>175.67560322580647</v>
      </c>
      <c r="T235" s="76">
        <f t="shared" si="51"/>
        <v>1.026444746389868</v>
      </c>
      <c r="U235" s="76">
        <f t="shared" si="52"/>
        <v>0.96646032165187457</v>
      </c>
      <c r="AD235" s="105" t="str">
        <f t="shared" si="41"/>
        <v>Summer</v>
      </c>
      <c r="AE235">
        <f t="shared" si="42"/>
        <v>6</v>
      </c>
      <c r="AF235" s="103">
        <f t="shared" si="45"/>
        <v>52383</v>
      </c>
      <c r="AG235" s="102">
        <f>INDEX('[1]HLH-LLH hours'!$16:$16,1,MATCH($AF235,'[1]HLH-LLH hours'!$15:$15,0))</f>
        <v>416</v>
      </c>
      <c r="AH235" s="102">
        <f>INDEX('[1]HLH-LLH hours'!$17:$17,1,MATCH($AF235,'[1]HLH-LLH hours'!$15:$15,0))</f>
        <v>304</v>
      </c>
      <c r="AI235">
        <f t="shared" si="43"/>
        <v>26</v>
      </c>
      <c r="AJ235">
        <f t="shared" si="44"/>
        <v>4</v>
      </c>
    </row>
    <row r="236" spans="2:36" x14ac:dyDescent="0.2">
      <c r="B236" s="138">
        <f t="shared" si="48"/>
        <v>52963</v>
      </c>
      <c r="C236" s="49">
        <v>10.14508836734694</v>
      </c>
      <c r="D236" s="49">
        <v>9.5801243846297428</v>
      </c>
      <c r="E236" s="137">
        <f t="shared" si="46"/>
        <v>2045</v>
      </c>
      <c r="K236">
        <f t="shared" si="49"/>
        <v>1</v>
      </c>
      <c r="L236" s="77">
        <f t="shared" si="50"/>
        <v>2045</v>
      </c>
      <c r="M236" s="52">
        <f t="shared" si="47"/>
        <v>52963</v>
      </c>
      <c r="N236" s="136">
        <v>156.0882</v>
      </c>
      <c r="O236" s="136">
        <v>148.13310000000001</v>
      </c>
      <c r="P236" s="136">
        <v>127.48739999999999</v>
      </c>
      <c r="Q236" s="135">
        <v>118.7039</v>
      </c>
      <c r="S236" s="74">
        <v>134.5260505376344</v>
      </c>
      <c r="T236" s="76">
        <f t="shared" si="51"/>
        <v>1.1011480632040034</v>
      </c>
      <c r="U236" s="76">
        <f t="shared" si="52"/>
        <v>0.88238597301860089</v>
      </c>
      <c r="AD236" s="105" t="str">
        <f t="shared" si="41"/>
        <v>Summer</v>
      </c>
      <c r="AE236">
        <f t="shared" si="42"/>
        <v>7</v>
      </c>
      <c r="AF236" s="103">
        <f t="shared" si="45"/>
        <v>52413</v>
      </c>
      <c r="AG236" s="102">
        <f>INDEX('[1]HLH-LLH hours'!$16:$16,1,MATCH($AF236,'[1]HLH-LLH hours'!$15:$15,0))</f>
        <v>400</v>
      </c>
      <c r="AH236" s="102">
        <f>INDEX('[1]HLH-LLH hours'!$17:$17,1,MATCH($AF236,'[1]HLH-LLH hours'!$15:$15,0))</f>
        <v>344</v>
      </c>
      <c r="AI236">
        <f t="shared" si="43"/>
        <v>25</v>
      </c>
      <c r="AJ236">
        <f t="shared" si="44"/>
        <v>6</v>
      </c>
    </row>
    <row r="237" spans="2:36" x14ac:dyDescent="0.2">
      <c r="B237" s="56">
        <f t="shared" si="48"/>
        <v>52994</v>
      </c>
      <c r="C237" s="49">
        <v>9.8198842857142861</v>
      </c>
      <c r="D237" s="49">
        <v>9.2386923618558416</v>
      </c>
      <c r="E237" s="57">
        <f t="shared" si="46"/>
        <v>2045</v>
      </c>
      <c r="K237">
        <f t="shared" si="49"/>
        <v>2</v>
      </c>
      <c r="L237" s="77">
        <f t="shared" si="50"/>
        <v>2045</v>
      </c>
      <c r="M237" s="52">
        <f t="shared" si="47"/>
        <v>52994</v>
      </c>
      <c r="N237" s="53">
        <v>160.649</v>
      </c>
      <c r="O237" s="53">
        <v>143.18459999999999</v>
      </c>
      <c r="P237" s="53">
        <v>144.36109999999999</v>
      </c>
      <c r="Q237" s="54">
        <v>124.3275</v>
      </c>
      <c r="S237" s="74">
        <v>135.10298571428569</v>
      </c>
      <c r="T237" s="76">
        <f t="shared" si="51"/>
        <v>1.0598181768003647</v>
      </c>
      <c r="U237" s="76">
        <f t="shared" si="52"/>
        <v>0.92024243093284719</v>
      </c>
      <c r="AD237" s="105" t="str">
        <f t="shared" si="41"/>
        <v>Summer</v>
      </c>
      <c r="AE237">
        <f t="shared" si="42"/>
        <v>8</v>
      </c>
      <c r="AF237" s="103">
        <f t="shared" si="45"/>
        <v>52444</v>
      </c>
      <c r="AG237" s="102">
        <f>INDEX('[1]HLH-LLH hours'!$16:$16,1,MATCH($AF237,'[1]HLH-LLH hours'!$15:$15,0))</f>
        <v>416</v>
      </c>
      <c r="AH237" s="102">
        <f>INDEX('[1]HLH-LLH hours'!$17:$17,1,MATCH($AF237,'[1]HLH-LLH hours'!$15:$15,0))</f>
        <v>328</v>
      </c>
      <c r="AI237">
        <f t="shared" si="43"/>
        <v>26</v>
      </c>
      <c r="AJ237">
        <f t="shared" si="44"/>
        <v>5</v>
      </c>
    </row>
    <row r="238" spans="2:36" x14ac:dyDescent="0.2">
      <c r="B238" s="56">
        <f t="shared" si="48"/>
        <v>53022</v>
      </c>
      <c r="C238" s="49">
        <v>9.1227414285714286</v>
      </c>
      <c r="D238" s="49">
        <v>8.3826381598285291</v>
      </c>
      <c r="E238" s="57">
        <f t="shared" si="46"/>
        <v>2045</v>
      </c>
      <c r="K238">
        <f t="shared" si="49"/>
        <v>3</v>
      </c>
      <c r="L238" s="77">
        <f t="shared" si="50"/>
        <v>2045</v>
      </c>
      <c r="M238" s="52">
        <f t="shared" si="47"/>
        <v>53022</v>
      </c>
      <c r="N238" s="53">
        <v>60.381700000000002</v>
      </c>
      <c r="O238" s="53">
        <v>79.732299999999995</v>
      </c>
      <c r="P238" s="53">
        <v>66.778999999999996</v>
      </c>
      <c r="Q238" s="54">
        <v>76.107200000000006</v>
      </c>
      <c r="S238" s="74">
        <v>78.214929744279942</v>
      </c>
      <c r="T238" s="76">
        <f t="shared" si="51"/>
        <v>1.0194000079100118</v>
      </c>
      <c r="U238" s="76">
        <f t="shared" si="52"/>
        <v>0.97305207904461388</v>
      </c>
      <c r="AD238" s="105" t="str">
        <f t="shared" si="41"/>
        <v>Summer</v>
      </c>
      <c r="AE238">
        <f t="shared" si="42"/>
        <v>9</v>
      </c>
      <c r="AF238" s="103">
        <f t="shared" si="45"/>
        <v>52475</v>
      </c>
      <c r="AG238" s="102">
        <f>INDEX('[1]HLH-LLH hours'!$16:$16,1,MATCH($AF238,'[1]HLH-LLH hours'!$15:$15,0))</f>
        <v>400</v>
      </c>
      <c r="AH238" s="102">
        <f>INDEX('[1]HLH-LLH hours'!$17:$17,1,MATCH($AF238,'[1]HLH-LLH hours'!$15:$15,0))</f>
        <v>320</v>
      </c>
      <c r="AI238">
        <f t="shared" si="43"/>
        <v>25</v>
      </c>
      <c r="AJ238">
        <f t="shared" si="44"/>
        <v>5</v>
      </c>
    </row>
    <row r="239" spans="2:36" x14ac:dyDescent="0.2">
      <c r="B239" s="56">
        <f t="shared" si="48"/>
        <v>53053</v>
      </c>
      <c r="C239" s="49">
        <v>9.104272040816328</v>
      </c>
      <c r="D239" s="49">
        <v>7.8782218290819435</v>
      </c>
      <c r="E239" s="57">
        <f t="shared" si="46"/>
        <v>2045</v>
      </c>
      <c r="K239">
        <f t="shared" si="49"/>
        <v>4</v>
      </c>
      <c r="L239" s="77">
        <f t="shared" si="50"/>
        <v>2045</v>
      </c>
      <c r="M239" s="52">
        <f t="shared" si="47"/>
        <v>53053</v>
      </c>
      <c r="N239" s="53">
        <v>27.188400000000001</v>
      </c>
      <c r="O239" s="53">
        <v>35.731400000000001</v>
      </c>
      <c r="P239" s="53">
        <v>37.680500000000002</v>
      </c>
      <c r="Q239" s="54">
        <v>41.206600000000002</v>
      </c>
      <c r="S239" s="74">
        <v>38.16482222222222</v>
      </c>
      <c r="T239" s="76">
        <f t="shared" si="51"/>
        <v>0.93623913120692304</v>
      </c>
      <c r="U239" s="76">
        <f t="shared" si="52"/>
        <v>1.0797010859913465</v>
      </c>
      <c r="AD239" s="105" t="str">
        <f t="shared" si="41"/>
        <v>Winter</v>
      </c>
      <c r="AE239">
        <f t="shared" si="42"/>
        <v>10</v>
      </c>
      <c r="AF239" s="103">
        <f t="shared" si="45"/>
        <v>52505</v>
      </c>
      <c r="AG239" s="102">
        <f>INDEX('[1]HLH-LLH hours'!$16:$16,1,MATCH($AF239,'[1]HLH-LLH hours'!$15:$15,0))</f>
        <v>432</v>
      </c>
      <c r="AH239" s="102">
        <f>INDEX('[1]HLH-LLH hours'!$17:$17,1,MATCH($AF239,'[1]HLH-LLH hours'!$15:$15,0))</f>
        <v>312</v>
      </c>
      <c r="AI239">
        <f t="shared" si="43"/>
        <v>27</v>
      </c>
      <c r="AJ239">
        <f t="shared" si="44"/>
        <v>4</v>
      </c>
    </row>
    <row r="240" spans="2:36" x14ac:dyDescent="0.2">
      <c r="B240" s="56">
        <f t="shared" si="48"/>
        <v>53083</v>
      </c>
      <c r="C240" s="49">
        <v>9.1581495918367359</v>
      </c>
      <c r="D240" s="49">
        <v>7.6248796805412242</v>
      </c>
      <c r="E240" s="57">
        <f t="shared" si="46"/>
        <v>2045</v>
      </c>
      <c r="K240">
        <f t="shared" si="49"/>
        <v>5</v>
      </c>
      <c r="L240" s="77">
        <f t="shared" si="50"/>
        <v>2045</v>
      </c>
      <c r="M240" s="52">
        <f t="shared" si="47"/>
        <v>53083</v>
      </c>
      <c r="N240" s="53">
        <v>7.4576000000000002</v>
      </c>
      <c r="O240" s="53">
        <v>24.062799999999999</v>
      </c>
      <c r="P240" s="53">
        <v>14.6151</v>
      </c>
      <c r="Q240" s="54">
        <v>43.29</v>
      </c>
      <c r="S240" s="74">
        <v>32.539307526881721</v>
      </c>
      <c r="T240" s="76">
        <f t="shared" si="51"/>
        <v>0.73949944940042078</v>
      </c>
      <c r="U240" s="76">
        <f t="shared" si="52"/>
        <v>1.3303909422238565</v>
      </c>
      <c r="AD240" s="105" t="str">
        <f t="shared" si="41"/>
        <v>Winter</v>
      </c>
      <c r="AE240">
        <f t="shared" si="42"/>
        <v>11</v>
      </c>
      <c r="AF240" s="103">
        <f t="shared" si="45"/>
        <v>52536</v>
      </c>
      <c r="AG240" s="102">
        <f>INDEX('[1]HLH-LLH hours'!$16:$16,1,MATCH($AF240,'[1]HLH-LLH hours'!$15:$15,0))</f>
        <v>384</v>
      </c>
      <c r="AH240" s="102">
        <f>INDEX('[1]HLH-LLH hours'!$17:$17,1,MATCH($AF240,'[1]HLH-LLH hours'!$15:$15,0))</f>
        <v>336</v>
      </c>
      <c r="AI240">
        <f t="shared" si="43"/>
        <v>24</v>
      </c>
      <c r="AJ240">
        <f t="shared" si="44"/>
        <v>6</v>
      </c>
    </row>
    <row r="241" spans="2:36" x14ac:dyDescent="0.2">
      <c r="B241" s="56">
        <f t="shared" si="48"/>
        <v>53114</v>
      </c>
      <c r="C241" s="49">
        <v>9.3634557142857151</v>
      </c>
      <c r="D241" s="49">
        <v>7.6182304156049572</v>
      </c>
      <c r="E241" s="57">
        <f t="shared" si="46"/>
        <v>2045</v>
      </c>
      <c r="K241">
        <f t="shared" si="49"/>
        <v>6</v>
      </c>
      <c r="L241" s="77">
        <f t="shared" si="50"/>
        <v>2045</v>
      </c>
      <c r="M241" s="52">
        <f t="shared" si="47"/>
        <v>53114</v>
      </c>
      <c r="N241" s="53">
        <v>30.7148</v>
      </c>
      <c r="O241" s="53">
        <v>69.9285</v>
      </c>
      <c r="P241" s="53">
        <v>46.910800000000002</v>
      </c>
      <c r="Q241" s="54">
        <v>75.437100000000001</v>
      </c>
      <c r="S241" s="74">
        <v>72.254353333333341</v>
      </c>
      <c r="T241" s="76">
        <f t="shared" si="51"/>
        <v>0.96781019791840905</v>
      </c>
      <c r="U241" s="76">
        <f t="shared" si="52"/>
        <v>1.0440492028484927</v>
      </c>
      <c r="AD241" s="105" t="str">
        <f t="shared" si="41"/>
        <v>Winter</v>
      </c>
      <c r="AE241">
        <f t="shared" si="42"/>
        <v>12</v>
      </c>
      <c r="AF241" s="103">
        <f t="shared" si="45"/>
        <v>52566</v>
      </c>
      <c r="AG241" s="102">
        <f>INDEX('[1]HLH-LLH hours'!$16:$16,1,MATCH($AF241,'[1]HLH-LLH hours'!$15:$15,0))</f>
        <v>416</v>
      </c>
      <c r="AH241" s="102">
        <f>INDEX('[1]HLH-LLH hours'!$17:$17,1,MATCH($AF241,'[1]HLH-LLH hours'!$15:$15,0))</f>
        <v>328</v>
      </c>
      <c r="AI241">
        <f t="shared" si="43"/>
        <v>26</v>
      </c>
      <c r="AJ241">
        <f t="shared" si="44"/>
        <v>5</v>
      </c>
    </row>
    <row r="242" spans="2:36" x14ac:dyDescent="0.2">
      <c r="B242" s="56">
        <f t="shared" si="48"/>
        <v>53144</v>
      </c>
      <c r="C242" s="49">
        <v>9.8830475510204092</v>
      </c>
      <c r="D242" s="49">
        <v>8.493562331478504</v>
      </c>
      <c r="E242" s="57">
        <f t="shared" si="46"/>
        <v>2045</v>
      </c>
      <c r="K242">
        <f t="shared" si="49"/>
        <v>7</v>
      </c>
      <c r="L242" s="77">
        <f t="shared" si="50"/>
        <v>2045</v>
      </c>
      <c r="M242" s="52">
        <f t="shared" si="47"/>
        <v>53144</v>
      </c>
      <c r="N242" s="53">
        <v>59.9788</v>
      </c>
      <c r="O242" s="53">
        <v>124.6223</v>
      </c>
      <c r="P242" s="53">
        <v>91.7453</v>
      </c>
      <c r="Q242" s="54">
        <v>132.9716</v>
      </c>
      <c r="S242" s="74">
        <v>128.48272903225805</v>
      </c>
      <c r="T242" s="76">
        <f t="shared" si="51"/>
        <v>0.96995371236791816</v>
      </c>
      <c r="U242" s="76">
        <f t="shared" si="52"/>
        <v>1.0349375437582349</v>
      </c>
      <c r="AD242" s="105" t="str">
        <f t="shared" si="41"/>
        <v>Winter</v>
      </c>
      <c r="AE242">
        <f t="shared" si="42"/>
        <v>1</v>
      </c>
      <c r="AF242" s="103">
        <f t="shared" si="45"/>
        <v>52597</v>
      </c>
      <c r="AG242" s="102">
        <f>INDEX('[1]HLH-LLH hours'!$16:$16,1,MATCH($AF242,'[1]HLH-LLH hours'!$15:$15,0))</f>
        <v>400</v>
      </c>
      <c r="AH242" s="102">
        <f>INDEX('[1]HLH-LLH hours'!$17:$17,1,MATCH($AF242,'[1]HLH-LLH hours'!$15:$15,0))</f>
        <v>344</v>
      </c>
      <c r="AI242">
        <f t="shared" si="43"/>
        <v>25</v>
      </c>
      <c r="AJ242">
        <f t="shared" si="44"/>
        <v>6</v>
      </c>
    </row>
    <row r="243" spans="2:36" x14ac:dyDescent="0.2">
      <c r="B243" s="56">
        <f t="shared" si="48"/>
        <v>53175</v>
      </c>
      <c r="C243" s="49">
        <v>9.9426393877551025</v>
      </c>
      <c r="D243" s="49">
        <v>8.9101465114390503</v>
      </c>
      <c r="E243" s="57">
        <f t="shared" si="46"/>
        <v>2045</v>
      </c>
      <c r="K243">
        <f t="shared" si="49"/>
        <v>8</v>
      </c>
      <c r="L243" s="77">
        <f t="shared" si="50"/>
        <v>2045</v>
      </c>
      <c r="M243" s="52">
        <f t="shared" si="47"/>
        <v>53175</v>
      </c>
      <c r="N243" s="53">
        <v>72.145499999999998</v>
      </c>
      <c r="O243" s="53">
        <v>145.8459</v>
      </c>
      <c r="P243" s="53">
        <v>96.531700000000001</v>
      </c>
      <c r="Q243" s="54">
        <v>138.52959999999999</v>
      </c>
      <c r="S243" s="74">
        <v>142.7777741935484</v>
      </c>
      <c r="T243" s="76">
        <f t="shared" si="51"/>
        <v>1.0214888194173168</v>
      </c>
      <c r="U243" s="76">
        <f t="shared" si="52"/>
        <v>0.97024625003756104</v>
      </c>
      <c r="AD243" s="105" t="str">
        <f t="shared" si="41"/>
        <v>Winter</v>
      </c>
      <c r="AE243">
        <f t="shared" si="42"/>
        <v>2</v>
      </c>
      <c r="AF243" s="103">
        <f t="shared" si="45"/>
        <v>52628</v>
      </c>
      <c r="AG243" s="102">
        <f>INDEX('[1]HLH-LLH hours'!$16:$16,1,MATCH($AF243,'[1]HLH-LLH hours'!$15:$15,0))</f>
        <v>384</v>
      </c>
      <c r="AH243" s="102">
        <f>INDEX('[1]HLH-LLH hours'!$17:$17,1,MATCH($AF243,'[1]HLH-LLH hours'!$15:$15,0))</f>
        <v>312</v>
      </c>
      <c r="AI243">
        <f t="shared" si="43"/>
        <v>24</v>
      </c>
      <c r="AJ243">
        <f t="shared" si="44"/>
        <v>5</v>
      </c>
    </row>
    <row r="244" spans="2:36" x14ac:dyDescent="0.2">
      <c r="B244" s="56">
        <f t="shared" si="48"/>
        <v>53206</v>
      </c>
      <c r="C244" s="49">
        <v>9.9312108163265318</v>
      </c>
      <c r="D244" s="49">
        <v>8.9635468096869015</v>
      </c>
      <c r="E244" s="57">
        <f t="shared" si="46"/>
        <v>2045</v>
      </c>
      <c r="K244">
        <f t="shared" si="49"/>
        <v>9</v>
      </c>
      <c r="L244" s="77">
        <f t="shared" si="50"/>
        <v>2045</v>
      </c>
      <c r="M244" s="52">
        <f t="shared" si="47"/>
        <v>53206</v>
      </c>
      <c r="N244" s="53">
        <v>61.3371</v>
      </c>
      <c r="O244" s="53">
        <v>131.31440000000001</v>
      </c>
      <c r="P244" s="53">
        <v>81.983900000000006</v>
      </c>
      <c r="Q244" s="54">
        <v>122.889</v>
      </c>
      <c r="S244" s="74">
        <v>127.56977777777776</v>
      </c>
      <c r="T244" s="76">
        <f t="shared" si="51"/>
        <v>1.0293535215585721</v>
      </c>
      <c r="U244" s="76">
        <f t="shared" si="52"/>
        <v>0.9633080980517853</v>
      </c>
      <c r="AD244" s="105" t="str">
        <f t="shared" si="41"/>
        <v>Winter</v>
      </c>
      <c r="AE244">
        <f t="shared" si="42"/>
        <v>3</v>
      </c>
      <c r="AF244" s="103">
        <f t="shared" si="45"/>
        <v>52657</v>
      </c>
      <c r="AG244" s="102">
        <f>INDEX('[1]HLH-LLH hours'!$16:$16,1,MATCH($AF244,'[1]HLH-LLH hours'!$15:$15,0))</f>
        <v>432</v>
      </c>
      <c r="AH244" s="102">
        <f>INDEX('[1]HLH-LLH hours'!$17:$17,1,MATCH($AF244,'[1]HLH-LLH hours'!$15:$15,0))</f>
        <v>312</v>
      </c>
      <c r="AI244">
        <f t="shared" si="43"/>
        <v>27</v>
      </c>
      <c r="AJ244">
        <f t="shared" si="44"/>
        <v>4</v>
      </c>
    </row>
    <row r="245" spans="2:36" x14ac:dyDescent="0.2">
      <c r="B245" s="56">
        <f t="shared" si="48"/>
        <v>53236</v>
      </c>
      <c r="C245" s="49">
        <v>9.9880475510204096</v>
      </c>
      <c r="D245" s="49">
        <v>9.015606946009612</v>
      </c>
      <c r="E245" s="57">
        <f t="shared" si="46"/>
        <v>2045</v>
      </c>
      <c r="K245">
        <f t="shared" si="49"/>
        <v>10</v>
      </c>
      <c r="L245" s="77">
        <f t="shared" si="50"/>
        <v>2045</v>
      </c>
      <c r="M245" s="52">
        <f t="shared" si="47"/>
        <v>53236</v>
      </c>
      <c r="N245" s="53">
        <v>47.931199999999997</v>
      </c>
      <c r="O245" s="53">
        <v>76.137200000000007</v>
      </c>
      <c r="P245" s="53">
        <v>58.541699999999999</v>
      </c>
      <c r="Q245" s="54">
        <v>72.860100000000003</v>
      </c>
      <c r="S245" s="74">
        <v>74.692456989247319</v>
      </c>
      <c r="T245" s="76">
        <f t="shared" si="51"/>
        <v>1.019342555714303</v>
      </c>
      <c r="U245" s="76">
        <f t="shared" si="52"/>
        <v>0.9754679781184451</v>
      </c>
      <c r="AD245" s="105" t="str">
        <f t="shared" si="41"/>
        <v>Winter</v>
      </c>
      <c r="AE245">
        <f t="shared" si="42"/>
        <v>4</v>
      </c>
      <c r="AF245" s="103">
        <f t="shared" si="45"/>
        <v>52688</v>
      </c>
      <c r="AG245" s="102">
        <f>INDEX('[1]HLH-LLH hours'!$16:$16,1,MATCH($AF245,'[1]HLH-LLH hours'!$15:$15,0))</f>
        <v>416</v>
      </c>
      <c r="AH245" s="102">
        <f>INDEX('[1]HLH-LLH hours'!$17:$17,1,MATCH($AF245,'[1]HLH-LLH hours'!$15:$15,0))</f>
        <v>304</v>
      </c>
      <c r="AI245">
        <f t="shared" si="43"/>
        <v>26</v>
      </c>
      <c r="AJ245">
        <f t="shared" si="44"/>
        <v>4</v>
      </c>
    </row>
    <row r="246" spans="2:36" x14ac:dyDescent="0.2">
      <c r="B246" s="56">
        <f t="shared" si="48"/>
        <v>53267</v>
      </c>
      <c r="C246" s="49">
        <v>10.049067959183674</v>
      </c>
      <c r="D246" s="49">
        <v>9.452809001741528</v>
      </c>
      <c r="E246" s="57">
        <f t="shared" si="46"/>
        <v>2045</v>
      </c>
      <c r="K246">
        <f t="shared" si="49"/>
        <v>11</v>
      </c>
      <c r="L246" s="77">
        <f t="shared" si="50"/>
        <v>2045</v>
      </c>
      <c r="M246" s="52">
        <f t="shared" si="47"/>
        <v>53267</v>
      </c>
      <c r="N246" s="53">
        <v>145.89429999999999</v>
      </c>
      <c r="O246" s="53">
        <v>182.3613</v>
      </c>
      <c r="P246" s="53">
        <v>126.9008</v>
      </c>
      <c r="Q246" s="54">
        <v>145.42140000000001</v>
      </c>
      <c r="S246" s="74">
        <v>165.91510319001389</v>
      </c>
      <c r="T246" s="76">
        <f t="shared" si="51"/>
        <v>1.0991241694925815</v>
      </c>
      <c r="U246" s="76">
        <f t="shared" si="52"/>
        <v>0.87648078567902576</v>
      </c>
      <c r="AD246" s="105" t="str">
        <f t="shared" si="41"/>
        <v>Winter</v>
      </c>
      <c r="AE246">
        <f t="shared" si="42"/>
        <v>5</v>
      </c>
      <c r="AF246" s="103">
        <f t="shared" si="45"/>
        <v>52718</v>
      </c>
      <c r="AG246" s="102">
        <f>INDEX('[1]HLH-LLH hours'!$16:$16,1,MATCH($AF246,'[1]HLH-LLH hours'!$15:$15,0))</f>
        <v>400</v>
      </c>
      <c r="AH246" s="102">
        <f>INDEX('[1]HLH-LLH hours'!$17:$17,1,MATCH($AF246,'[1]HLH-LLH hours'!$15:$15,0))</f>
        <v>344</v>
      </c>
      <c r="AI246">
        <f t="shared" si="43"/>
        <v>25</v>
      </c>
      <c r="AJ246">
        <f t="shared" si="44"/>
        <v>6</v>
      </c>
    </row>
    <row r="247" spans="2:36" x14ac:dyDescent="0.2">
      <c r="B247" s="58">
        <f t="shared" si="48"/>
        <v>53297</v>
      </c>
      <c r="C247" s="59">
        <v>10.384680204081633</v>
      </c>
      <c r="D247" s="59">
        <v>9.7418200753667161</v>
      </c>
      <c r="E247" s="60">
        <f t="shared" si="46"/>
        <v>2045</v>
      </c>
      <c r="K247">
        <f t="shared" si="49"/>
        <v>12</v>
      </c>
      <c r="L247" s="77">
        <f t="shared" si="50"/>
        <v>2045</v>
      </c>
      <c r="M247" s="61">
        <f t="shared" si="47"/>
        <v>53297</v>
      </c>
      <c r="N247" s="62">
        <v>174.65170000000001</v>
      </c>
      <c r="O247" s="62">
        <v>177.0204</v>
      </c>
      <c r="P247" s="62">
        <v>183.07499999999999</v>
      </c>
      <c r="Q247" s="63">
        <v>177.83</v>
      </c>
      <c r="S247" s="74">
        <v>177.39473118279568</v>
      </c>
      <c r="T247" s="76">
        <f t="shared" si="51"/>
        <v>0.99788984046876816</v>
      </c>
      <c r="U247" s="76">
        <f t="shared" si="52"/>
        <v>1.0024536738735257</v>
      </c>
      <c r="AD247" s="105" t="str">
        <f t="shared" si="41"/>
        <v>Summer</v>
      </c>
      <c r="AE247">
        <f t="shared" si="42"/>
        <v>6</v>
      </c>
      <c r="AF247" s="103">
        <f t="shared" si="45"/>
        <v>52749</v>
      </c>
      <c r="AG247" s="102">
        <f>INDEX('[1]HLH-LLH hours'!$16:$16,1,MATCH($AF247,'[1]HLH-LLH hours'!$15:$15,0))</f>
        <v>416</v>
      </c>
      <c r="AH247" s="102">
        <f>INDEX('[1]HLH-LLH hours'!$17:$17,1,MATCH($AF247,'[1]HLH-LLH hours'!$15:$15,0))</f>
        <v>304</v>
      </c>
      <c r="AI247">
        <f t="shared" si="43"/>
        <v>26</v>
      </c>
      <c r="AJ247">
        <f t="shared" si="44"/>
        <v>4</v>
      </c>
    </row>
    <row r="248" spans="2:36" x14ac:dyDescent="0.2">
      <c r="B248" s="138">
        <f t="shared" si="48"/>
        <v>53328</v>
      </c>
      <c r="C248" s="49">
        <v>10.230292448979592</v>
      </c>
      <c r="D248" s="49">
        <v>9.5996082772336884</v>
      </c>
      <c r="E248" s="137">
        <f t="shared" ref="E248:E259" si="53">YEAR(B248)</f>
        <v>2046</v>
      </c>
      <c r="K248">
        <f t="shared" si="49"/>
        <v>1</v>
      </c>
      <c r="L248" s="77">
        <f t="shared" ref="L248:L259" si="54">YEAR(M248)</f>
        <v>2046</v>
      </c>
      <c r="M248" s="52">
        <f t="shared" ref="M248:M259" si="55">B248</f>
        <v>53328</v>
      </c>
      <c r="N248" s="136">
        <v>104.0598</v>
      </c>
      <c r="O248" s="136">
        <v>106.6219</v>
      </c>
      <c r="P248" s="136">
        <v>161.45330000000001</v>
      </c>
      <c r="Q248" s="135">
        <v>160.39619999999999</v>
      </c>
      <c r="S248" s="74">
        <v>130.32884946236558</v>
      </c>
      <c r="T248" s="76">
        <f t="shared" ref="T248:T259" si="56">O248/S248</f>
        <v>0.81809898913278345</v>
      </c>
      <c r="U248" s="76">
        <f t="shared" ref="U248:U259" si="57">Q248/S248</f>
        <v>1.2307037210998844</v>
      </c>
      <c r="AD248" s="105" t="str">
        <f t="shared" si="41"/>
        <v>Summer</v>
      </c>
      <c r="AE248">
        <f t="shared" si="42"/>
        <v>7</v>
      </c>
      <c r="AF248" s="103">
        <f t="shared" si="45"/>
        <v>52779</v>
      </c>
      <c r="AG248" s="102">
        <f>INDEX('[1]HLH-LLH hours'!$16:$16,1,MATCH($AF248,'[1]HLH-LLH hours'!$15:$15,0))</f>
        <v>384</v>
      </c>
      <c r="AH248" s="102">
        <f>INDEX('[1]HLH-LLH hours'!$17:$17,1,MATCH($AF248,'[1]HLH-LLH hours'!$15:$15,0))</f>
        <v>360</v>
      </c>
      <c r="AI248">
        <f t="shared" si="43"/>
        <v>24</v>
      </c>
      <c r="AJ248">
        <f t="shared" si="44"/>
        <v>7</v>
      </c>
    </row>
    <row r="249" spans="2:36" x14ac:dyDescent="0.2">
      <c r="B249" s="56">
        <f t="shared" si="48"/>
        <v>53359</v>
      </c>
      <c r="C249" s="49">
        <v>10.016721020408164</v>
      </c>
      <c r="D249" s="49">
        <v>9.4069342281502273</v>
      </c>
      <c r="E249" s="57">
        <f t="shared" si="53"/>
        <v>2046</v>
      </c>
      <c r="K249">
        <f t="shared" si="49"/>
        <v>2</v>
      </c>
      <c r="L249" s="77">
        <f t="shared" si="54"/>
        <v>2046</v>
      </c>
      <c r="M249" s="52">
        <f t="shared" si="55"/>
        <v>53359</v>
      </c>
      <c r="N249" s="53">
        <v>173.24959999999999</v>
      </c>
      <c r="O249" s="53">
        <v>169.4135</v>
      </c>
      <c r="P249" s="53">
        <v>160.19460000000001</v>
      </c>
      <c r="Q249" s="54">
        <v>139.81229999999999</v>
      </c>
      <c r="S249" s="74">
        <v>156.72727142857144</v>
      </c>
      <c r="T249" s="76">
        <f t="shared" si="56"/>
        <v>1.0809446145255601</v>
      </c>
      <c r="U249" s="76">
        <f t="shared" si="57"/>
        <v>0.89207384729925288</v>
      </c>
      <c r="AD249" s="105" t="str">
        <f t="shared" si="41"/>
        <v>Summer</v>
      </c>
      <c r="AE249">
        <f t="shared" si="42"/>
        <v>8</v>
      </c>
      <c r="AF249" s="103">
        <f t="shared" si="45"/>
        <v>52810</v>
      </c>
      <c r="AG249" s="102">
        <f>INDEX('[1]HLH-LLH hours'!$16:$16,1,MATCH($AF249,'[1]HLH-LLH hours'!$15:$15,0))</f>
        <v>432</v>
      </c>
      <c r="AH249" s="102">
        <f>INDEX('[1]HLH-LLH hours'!$17:$17,1,MATCH($AF249,'[1]HLH-LLH hours'!$15:$15,0))</f>
        <v>312</v>
      </c>
      <c r="AI249">
        <f t="shared" si="43"/>
        <v>27</v>
      </c>
      <c r="AJ249">
        <f t="shared" si="44"/>
        <v>4</v>
      </c>
    </row>
    <row r="250" spans="2:36" x14ac:dyDescent="0.2">
      <c r="B250" s="56">
        <f t="shared" si="48"/>
        <v>53387</v>
      </c>
      <c r="C250" s="49">
        <v>9.3249863265306114</v>
      </c>
      <c r="D250" s="49">
        <v>8.5776832646256977</v>
      </c>
      <c r="E250" s="57">
        <f t="shared" si="53"/>
        <v>2046</v>
      </c>
      <c r="K250">
        <f t="shared" si="49"/>
        <v>3</v>
      </c>
      <c r="L250" s="77">
        <f t="shared" si="54"/>
        <v>2046</v>
      </c>
      <c r="M250" s="52">
        <f t="shared" si="55"/>
        <v>53387</v>
      </c>
      <c r="N250" s="53">
        <v>64.577399999999997</v>
      </c>
      <c r="O250" s="53">
        <v>86.4315</v>
      </c>
      <c r="P250" s="53">
        <v>68.968400000000003</v>
      </c>
      <c r="Q250" s="54">
        <v>77.638499999999993</v>
      </c>
      <c r="S250" s="74">
        <v>82.750984522207276</v>
      </c>
      <c r="T250" s="76">
        <f t="shared" si="56"/>
        <v>1.0444769992652476</v>
      </c>
      <c r="U250" s="76">
        <f t="shared" si="57"/>
        <v>0.93821844475052396</v>
      </c>
      <c r="AD250" s="105" t="str">
        <f t="shared" si="41"/>
        <v>Summer</v>
      </c>
      <c r="AE250">
        <f t="shared" si="42"/>
        <v>9</v>
      </c>
      <c r="AF250" s="103">
        <f t="shared" si="45"/>
        <v>52841</v>
      </c>
      <c r="AG250" s="102">
        <f>INDEX('[1]HLH-LLH hours'!$16:$16,1,MATCH($AF250,'[1]HLH-LLH hours'!$15:$15,0))</f>
        <v>400</v>
      </c>
      <c r="AH250" s="102">
        <f>INDEX('[1]HLH-LLH hours'!$17:$17,1,MATCH($AF250,'[1]HLH-LLH hours'!$15:$15,0))</f>
        <v>320</v>
      </c>
      <c r="AI250">
        <f t="shared" si="43"/>
        <v>25</v>
      </c>
      <c r="AJ250">
        <f t="shared" si="44"/>
        <v>5</v>
      </c>
    </row>
    <row r="251" spans="2:36" x14ac:dyDescent="0.2">
      <c r="B251" s="56">
        <f t="shared" si="48"/>
        <v>53418</v>
      </c>
      <c r="C251" s="49">
        <v>9.3257006122448978</v>
      </c>
      <c r="D251" s="49">
        <v>8.0527006027971684</v>
      </c>
      <c r="E251" s="57">
        <f t="shared" si="53"/>
        <v>2046</v>
      </c>
      <c r="K251">
        <f t="shared" si="49"/>
        <v>4</v>
      </c>
      <c r="L251" s="77">
        <f t="shared" si="54"/>
        <v>2046</v>
      </c>
      <c r="M251" s="52">
        <f t="shared" si="55"/>
        <v>53418</v>
      </c>
      <c r="N251" s="53">
        <v>29.865200000000002</v>
      </c>
      <c r="O251" s="53">
        <v>38.958599999999997</v>
      </c>
      <c r="P251" s="53">
        <v>31.743400000000001</v>
      </c>
      <c r="Q251" s="54">
        <v>34.6267</v>
      </c>
      <c r="S251" s="74">
        <v>37.033311111111104</v>
      </c>
      <c r="T251" s="76">
        <f t="shared" si="56"/>
        <v>1.0519880299958178</v>
      </c>
      <c r="U251" s="76">
        <f t="shared" si="57"/>
        <v>0.9350149625052282</v>
      </c>
      <c r="AD251" s="105" t="str">
        <f t="shared" si="41"/>
        <v>Winter</v>
      </c>
      <c r="AE251">
        <f t="shared" si="42"/>
        <v>10</v>
      </c>
      <c r="AF251" s="103">
        <f t="shared" si="45"/>
        <v>52871</v>
      </c>
      <c r="AG251" s="102">
        <f>INDEX('[1]HLH-LLH hours'!$16:$16,1,MATCH($AF251,'[1]HLH-LLH hours'!$15:$15,0))</f>
        <v>416</v>
      </c>
      <c r="AH251" s="102">
        <f>INDEX('[1]HLH-LLH hours'!$17:$17,1,MATCH($AF251,'[1]HLH-LLH hours'!$15:$15,0))</f>
        <v>328</v>
      </c>
      <c r="AI251">
        <f t="shared" si="43"/>
        <v>26</v>
      </c>
      <c r="AJ251">
        <f t="shared" si="44"/>
        <v>5</v>
      </c>
    </row>
    <row r="252" spans="2:36" x14ac:dyDescent="0.2">
      <c r="B252" s="56">
        <f t="shared" si="48"/>
        <v>53448</v>
      </c>
      <c r="C252" s="49">
        <v>9.3809046938775502</v>
      </c>
      <c r="D252" s="49">
        <v>7.7964719516484582</v>
      </c>
      <c r="E252" s="57">
        <f t="shared" si="53"/>
        <v>2046</v>
      </c>
      <c r="K252">
        <f t="shared" si="49"/>
        <v>5</v>
      </c>
      <c r="L252" s="77">
        <f t="shared" si="54"/>
        <v>2046</v>
      </c>
      <c r="M252" s="52">
        <f t="shared" si="55"/>
        <v>53448</v>
      </c>
      <c r="N252" s="53">
        <v>9.5920000000000005</v>
      </c>
      <c r="O252" s="53">
        <v>38.8095</v>
      </c>
      <c r="P252" s="53">
        <v>13.7714</v>
      </c>
      <c r="Q252" s="54">
        <v>38.184199999999997</v>
      </c>
      <c r="S252" s="74">
        <v>38.533830107526882</v>
      </c>
      <c r="T252" s="76">
        <f t="shared" si="56"/>
        <v>1.0071539707240074</v>
      </c>
      <c r="U252" s="76">
        <f t="shared" si="57"/>
        <v>0.99092667127686873</v>
      </c>
      <c r="AD252" s="105" t="str">
        <f t="shared" si="41"/>
        <v>Winter</v>
      </c>
      <c r="AE252">
        <f t="shared" si="42"/>
        <v>11</v>
      </c>
      <c r="AF252" s="103">
        <f t="shared" si="45"/>
        <v>52902</v>
      </c>
      <c r="AG252" s="102">
        <f>INDEX('[1]HLH-LLH hours'!$16:$16,1,MATCH($AF252,'[1]HLH-LLH hours'!$15:$15,0))</f>
        <v>400</v>
      </c>
      <c r="AH252" s="102">
        <f>INDEX('[1]HLH-LLH hours'!$17:$17,1,MATCH($AF252,'[1]HLH-LLH hours'!$15:$15,0))</f>
        <v>320</v>
      </c>
      <c r="AI252">
        <f t="shared" si="43"/>
        <v>25</v>
      </c>
      <c r="AJ252">
        <f t="shared" si="44"/>
        <v>5</v>
      </c>
    </row>
    <row r="253" spans="2:36" x14ac:dyDescent="0.2">
      <c r="B253" s="56">
        <f t="shared" si="48"/>
        <v>53479</v>
      </c>
      <c r="C253" s="49">
        <v>9.555292448979591</v>
      </c>
      <c r="D253" s="49">
        <v>7.8432745296494701</v>
      </c>
      <c r="E253" s="57">
        <f t="shared" si="53"/>
        <v>2046</v>
      </c>
      <c r="K253">
        <f t="shared" si="49"/>
        <v>6</v>
      </c>
      <c r="L253" s="77">
        <f t="shared" si="54"/>
        <v>2046</v>
      </c>
      <c r="M253" s="52">
        <f t="shared" si="55"/>
        <v>53479</v>
      </c>
      <c r="N253" s="53">
        <v>32.7956</v>
      </c>
      <c r="O253" s="53">
        <v>68.561099999999996</v>
      </c>
      <c r="P253" s="53">
        <v>48.738999999999997</v>
      </c>
      <c r="Q253" s="54">
        <v>76.643000000000001</v>
      </c>
      <c r="S253" s="74">
        <v>71.973457777777782</v>
      </c>
      <c r="T253" s="76">
        <f t="shared" si="56"/>
        <v>0.95258866416681498</v>
      </c>
      <c r="U253" s="76">
        <f t="shared" si="57"/>
        <v>1.0648786700875161</v>
      </c>
      <c r="AD253" s="105" t="str">
        <f t="shared" si="41"/>
        <v>Winter</v>
      </c>
      <c r="AE253">
        <f t="shared" si="42"/>
        <v>12</v>
      </c>
      <c r="AF253" s="103">
        <f t="shared" si="45"/>
        <v>52932</v>
      </c>
      <c r="AG253" s="102">
        <f>INDEX('[1]HLH-LLH hours'!$16:$16,1,MATCH($AF253,'[1]HLH-LLH hours'!$15:$15,0))</f>
        <v>416</v>
      </c>
      <c r="AH253" s="102">
        <f>INDEX('[1]HLH-LLH hours'!$17:$17,1,MATCH($AF253,'[1]HLH-LLH hours'!$15:$15,0))</f>
        <v>328</v>
      </c>
      <c r="AI253">
        <f t="shared" si="43"/>
        <v>26</v>
      </c>
      <c r="AJ253">
        <f t="shared" si="44"/>
        <v>5</v>
      </c>
    </row>
    <row r="254" spans="2:36" x14ac:dyDescent="0.2">
      <c r="B254" s="56">
        <f t="shared" si="48"/>
        <v>53509</v>
      </c>
      <c r="C254" s="49">
        <v>10.123965918367348</v>
      </c>
      <c r="D254" s="49">
        <v>8.6801541072094093</v>
      </c>
      <c r="E254" s="57">
        <f t="shared" si="53"/>
        <v>2046</v>
      </c>
      <c r="K254">
        <f t="shared" si="49"/>
        <v>7</v>
      </c>
      <c r="L254" s="77">
        <f t="shared" si="54"/>
        <v>2046</v>
      </c>
      <c r="M254" s="52">
        <f t="shared" si="55"/>
        <v>53509</v>
      </c>
      <c r="N254" s="53">
        <v>56.522300000000001</v>
      </c>
      <c r="O254" s="53">
        <v>126.72329999999999</v>
      </c>
      <c r="P254" s="53">
        <v>74.051599999999993</v>
      </c>
      <c r="Q254" s="54">
        <v>119.3677</v>
      </c>
      <c r="S254" s="74">
        <v>123.32232365591398</v>
      </c>
      <c r="T254" s="76">
        <f t="shared" si="56"/>
        <v>1.0275779456895022</v>
      </c>
      <c r="U254" s="76">
        <f t="shared" si="57"/>
        <v>0.96793262129127644</v>
      </c>
      <c r="AD254" s="105" t="str">
        <f t="shared" si="41"/>
        <v>Winter</v>
      </c>
      <c r="AE254">
        <f t="shared" si="42"/>
        <v>1</v>
      </c>
      <c r="AF254" s="103">
        <f t="shared" si="45"/>
        <v>52963</v>
      </c>
      <c r="AG254" s="102">
        <f>INDEX('[1]HLH-LLH hours'!$16:$16,1,MATCH($AF254,'[1]HLH-LLH hours'!$15:$15,0))</f>
        <v>400</v>
      </c>
      <c r="AH254" s="102">
        <f>INDEX('[1]HLH-LLH hours'!$17:$17,1,MATCH($AF254,'[1]HLH-LLH hours'!$15:$15,0))</f>
        <v>344</v>
      </c>
      <c r="AI254">
        <f t="shared" si="43"/>
        <v>25</v>
      </c>
      <c r="AJ254">
        <f t="shared" si="44"/>
        <v>6</v>
      </c>
    </row>
    <row r="255" spans="2:36" x14ac:dyDescent="0.2">
      <c r="B255" s="56">
        <f t="shared" si="48"/>
        <v>53540</v>
      </c>
      <c r="C255" s="49">
        <v>10.185088367346939</v>
      </c>
      <c r="D255" s="49">
        <v>9.1289021733732927</v>
      </c>
      <c r="E255" s="57">
        <f t="shared" si="53"/>
        <v>2046</v>
      </c>
      <c r="K255">
        <f t="shared" si="49"/>
        <v>8</v>
      </c>
      <c r="L255" s="77">
        <f t="shared" si="54"/>
        <v>2046</v>
      </c>
      <c r="M255" s="52">
        <f t="shared" si="55"/>
        <v>53540</v>
      </c>
      <c r="N255" s="53">
        <v>69.653899999999993</v>
      </c>
      <c r="O255" s="53">
        <v>133.91829999999999</v>
      </c>
      <c r="P255" s="53">
        <v>81.186400000000006</v>
      </c>
      <c r="Q255" s="54">
        <v>127.8683</v>
      </c>
      <c r="S255" s="74">
        <v>131.38120322580644</v>
      </c>
      <c r="T255" s="76">
        <f t="shared" si="56"/>
        <v>1.0193109570615897</v>
      </c>
      <c r="U255" s="76">
        <f t="shared" si="57"/>
        <v>0.97326175176087582</v>
      </c>
      <c r="AD255" s="105" t="str">
        <f t="shared" si="41"/>
        <v>Winter</v>
      </c>
      <c r="AE255">
        <f t="shared" si="42"/>
        <v>2</v>
      </c>
      <c r="AF255" s="103">
        <f t="shared" si="45"/>
        <v>52994</v>
      </c>
      <c r="AG255" s="102">
        <f>INDEX('[1]HLH-LLH hours'!$16:$16,1,MATCH($AF255,'[1]HLH-LLH hours'!$15:$15,0))</f>
        <v>368</v>
      </c>
      <c r="AH255" s="102">
        <f>INDEX('[1]HLH-LLH hours'!$17:$17,1,MATCH($AF255,'[1]HLH-LLH hours'!$15:$15,0))</f>
        <v>304</v>
      </c>
      <c r="AI255">
        <f t="shared" si="43"/>
        <v>23</v>
      </c>
      <c r="AJ255">
        <f t="shared" si="44"/>
        <v>5</v>
      </c>
    </row>
    <row r="256" spans="2:36" x14ac:dyDescent="0.2">
      <c r="B256" s="56">
        <f t="shared" si="48"/>
        <v>53571</v>
      </c>
      <c r="C256" s="49">
        <v>10.159476122448979</v>
      </c>
      <c r="D256" s="49">
        <v>9.1837457229251402</v>
      </c>
      <c r="E256" s="57">
        <f t="shared" si="53"/>
        <v>2046</v>
      </c>
      <c r="K256">
        <f t="shared" si="49"/>
        <v>9</v>
      </c>
      <c r="L256" s="77">
        <f t="shared" si="54"/>
        <v>2046</v>
      </c>
      <c r="M256" s="52">
        <f t="shared" si="55"/>
        <v>53571</v>
      </c>
      <c r="N256" s="53">
        <v>63.014200000000002</v>
      </c>
      <c r="O256" s="53">
        <v>144.59819999999999</v>
      </c>
      <c r="P256" s="53">
        <v>89.601699999999994</v>
      </c>
      <c r="Q256" s="54">
        <v>136.5797</v>
      </c>
      <c r="S256" s="74">
        <v>140.85623333333334</v>
      </c>
      <c r="T256" s="76">
        <f t="shared" si="56"/>
        <v>1.0265658578119958</v>
      </c>
      <c r="U256" s="76">
        <f t="shared" si="57"/>
        <v>0.96963901964343313</v>
      </c>
      <c r="AD256" s="105" t="str">
        <f t="shared" si="41"/>
        <v>Winter</v>
      </c>
      <c r="AE256">
        <f t="shared" si="42"/>
        <v>3</v>
      </c>
      <c r="AF256" s="103">
        <f t="shared" si="45"/>
        <v>53022</v>
      </c>
      <c r="AG256" s="102">
        <f>INDEX('[1]HLH-LLH hours'!$16:$16,1,MATCH($AF256,'[1]HLH-LLH hours'!$15:$15,0))</f>
        <v>432</v>
      </c>
      <c r="AH256" s="102">
        <f>INDEX('[1]HLH-LLH hours'!$17:$17,1,MATCH($AF256,'[1]HLH-LLH hours'!$15:$15,0))</f>
        <v>312</v>
      </c>
      <c r="AI256">
        <f t="shared" si="43"/>
        <v>27</v>
      </c>
      <c r="AJ256">
        <f t="shared" si="44"/>
        <v>4</v>
      </c>
    </row>
    <row r="257" spans="2:36" x14ac:dyDescent="0.2">
      <c r="B257" s="56">
        <f t="shared" si="48"/>
        <v>53601</v>
      </c>
      <c r="C257" s="49">
        <v>10.180394489795919</v>
      </c>
      <c r="D257" s="49">
        <v>9.1884878343525553</v>
      </c>
      <c r="E257" s="57">
        <f t="shared" si="53"/>
        <v>2046</v>
      </c>
      <c r="K257">
        <f t="shared" si="49"/>
        <v>10</v>
      </c>
      <c r="L257" s="77">
        <f t="shared" si="54"/>
        <v>2046</v>
      </c>
      <c r="M257" s="52">
        <f t="shared" si="55"/>
        <v>53601</v>
      </c>
      <c r="N257" s="53">
        <v>46.2271</v>
      </c>
      <c r="O257" s="53">
        <v>69.357600000000005</v>
      </c>
      <c r="P257" s="53">
        <v>56.239699999999999</v>
      </c>
      <c r="Q257" s="54">
        <v>146.78960000000001</v>
      </c>
      <c r="S257" s="74">
        <v>101.82908387096774</v>
      </c>
      <c r="T257" s="76">
        <f t="shared" si="56"/>
        <v>0.6811177844621108</v>
      </c>
      <c r="U257" s="76">
        <f t="shared" si="57"/>
        <v>1.4415292215140008</v>
      </c>
      <c r="AD257" s="105" t="str">
        <f t="shared" si="41"/>
        <v>Winter</v>
      </c>
      <c r="AE257">
        <f t="shared" si="42"/>
        <v>4</v>
      </c>
      <c r="AF257" s="103">
        <f t="shared" si="45"/>
        <v>53053</v>
      </c>
      <c r="AG257" s="102">
        <f>INDEX('[1]HLH-LLH hours'!$16:$16,1,MATCH($AF257,'[1]HLH-LLH hours'!$15:$15,0))</f>
        <v>400</v>
      </c>
      <c r="AH257" s="102">
        <f>INDEX('[1]HLH-LLH hours'!$17:$17,1,MATCH($AF257,'[1]HLH-LLH hours'!$15:$15,0))</f>
        <v>320</v>
      </c>
      <c r="AI257">
        <f t="shared" si="43"/>
        <v>25</v>
      </c>
      <c r="AJ257">
        <f t="shared" si="44"/>
        <v>5</v>
      </c>
    </row>
    <row r="258" spans="2:36" x14ac:dyDescent="0.2">
      <c r="B258" s="56">
        <f t="shared" si="48"/>
        <v>53632</v>
      </c>
      <c r="C258" s="49">
        <v>10.240700612244899</v>
      </c>
      <c r="D258" s="49">
        <v>9.6199168848684877</v>
      </c>
      <c r="E258" s="57">
        <f t="shared" si="53"/>
        <v>2046</v>
      </c>
      <c r="K258">
        <f t="shared" si="49"/>
        <v>11</v>
      </c>
      <c r="L258" s="77">
        <f t="shared" si="54"/>
        <v>2046</v>
      </c>
      <c r="M258" s="52">
        <f t="shared" si="55"/>
        <v>53632</v>
      </c>
      <c r="N258" s="53">
        <v>129.72710000000001</v>
      </c>
      <c r="O258" s="53">
        <v>185.0924</v>
      </c>
      <c r="P258" s="53">
        <v>121.3165</v>
      </c>
      <c r="Q258" s="54">
        <v>156.28909999999999</v>
      </c>
      <c r="S258" s="74">
        <v>172.26873938973648</v>
      </c>
      <c r="T258" s="76">
        <f t="shared" si="56"/>
        <v>1.0744398586516128</v>
      </c>
      <c r="U258" s="76">
        <f t="shared" si="57"/>
        <v>0.90724005152446985</v>
      </c>
      <c r="AD258" s="105" t="str">
        <f t="shared" ref="AD258:AD265" si="58">IF(AND(AE258&gt;=6,AE258&lt;=9),"Summer","Winter")</f>
        <v>Winter</v>
      </c>
      <c r="AE258">
        <f t="shared" ref="AE258:AE265" si="59">MONTH(AF258)</f>
        <v>5</v>
      </c>
      <c r="AF258" s="103">
        <f t="shared" si="45"/>
        <v>53083</v>
      </c>
      <c r="AG258" s="102">
        <f>INDEX('[1]HLH-LLH hours'!$16:$16,1,MATCH($AF258,'[1]HLH-LLH hours'!$15:$15,0))</f>
        <v>416</v>
      </c>
      <c r="AH258" s="102">
        <f>INDEX('[1]HLH-LLH hours'!$17:$17,1,MATCH($AF258,'[1]HLH-LLH hours'!$15:$15,0))</f>
        <v>328</v>
      </c>
      <c r="AI258">
        <f t="shared" ref="AI258:AI265" si="60">AG258/16</f>
        <v>26</v>
      </c>
      <c r="AJ258">
        <f t="shared" ref="AJ258:AJ265" si="61">EDATE(AF258,1)-AF258-AI258</f>
        <v>5</v>
      </c>
    </row>
    <row r="259" spans="2:36" x14ac:dyDescent="0.2">
      <c r="B259" s="58">
        <f t="shared" si="48"/>
        <v>53662</v>
      </c>
      <c r="C259" s="59">
        <v>10.42947612244898</v>
      </c>
      <c r="D259" s="59">
        <v>9.7999109403525555</v>
      </c>
      <c r="E259" s="60">
        <f t="shared" si="53"/>
        <v>2046</v>
      </c>
      <c r="K259">
        <f t="shared" si="49"/>
        <v>12</v>
      </c>
      <c r="L259" s="77">
        <f t="shared" si="54"/>
        <v>2046</v>
      </c>
      <c r="M259" s="61">
        <f t="shared" si="55"/>
        <v>53662</v>
      </c>
      <c r="N259" s="62">
        <v>158.64670000000001</v>
      </c>
      <c r="O259" s="62">
        <v>153.6062</v>
      </c>
      <c r="P259" s="62">
        <v>170.1729</v>
      </c>
      <c r="Q259" s="63">
        <v>161.96770000000001</v>
      </c>
      <c r="S259" s="74">
        <v>157.47226989247312</v>
      </c>
      <c r="T259" s="76">
        <f t="shared" si="56"/>
        <v>0.97544920197624008</v>
      </c>
      <c r="U259" s="76">
        <f t="shared" si="57"/>
        <v>1.0285474395625116</v>
      </c>
      <c r="AD259" s="105" t="str">
        <f t="shared" si="58"/>
        <v>Summer</v>
      </c>
      <c r="AE259">
        <f t="shared" si="59"/>
        <v>6</v>
      </c>
      <c r="AF259" s="103">
        <f t="shared" si="45"/>
        <v>53114</v>
      </c>
      <c r="AG259" s="102">
        <f>INDEX('[1]HLH-LLH hours'!$16:$16,1,MATCH($AF259,'[1]HLH-LLH hours'!$15:$15,0))</f>
        <v>416</v>
      </c>
      <c r="AH259" s="102">
        <f>INDEX('[1]HLH-LLH hours'!$17:$17,1,MATCH($AF259,'[1]HLH-LLH hours'!$15:$15,0))</f>
        <v>304</v>
      </c>
      <c r="AI259">
        <f t="shared" si="60"/>
        <v>26</v>
      </c>
      <c r="AJ259">
        <f t="shared" si="61"/>
        <v>4</v>
      </c>
    </row>
    <row r="260" spans="2:36" x14ac:dyDescent="0.2">
      <c r="AD260" s="105" t="str">
        <f t="shared" si="58"/>
        <v>Summer</v>
      </c>
      <c r="AE260">
        <f t="shared" si="59"/>
        <v>7</v>
      </c>
      <c r="AF260" s="103">
        <f t="shared" ref="AF260:AF265" si="62">EDATE(AF259,1)</f>
        <v>53144</v>
      </c>
      <c r="AG260" s="102">
        <f>INDEX('[1]HLH-LLH hours'!$16:$16,1,MATCH($AF260,'[1]HLH-LLH hours'!$15:$15,0))</f>
        <v>384</v>
      </c>
      <c r="AH260" s="102">
        <f>INDEX('[1]HLH-LLH hours'!$17:$17,1,MATCH($AF260,'[1]HLH-LLH hours'!$15:$15,0))</f>
        <v>360</v>
      </c>
      <c r="AI260">
        <f t="shared" si="60"/>
        <v>24</v>
      </c>
      <c r="AJ260">
        <f t="shared" si="61"/>
        <v>7</v>
      </c>
    </row>
    <row r="261" spans="2:36" x14ac:dyDescent="0.2">
      <c r="AD261" s="105" t="str">
        <f t="shared" si="58"/>
        <v>Summer</v>
      </c>
      <c r="AE261">
        <f t="shared" si="59"/>
        <v>8</v>
      </c>
      <c r="AF261" s="103">
        <f t="shared" si="62"/>
        <v>53175</v>
      </c>
      <c r="AG261" s="102">
        <f>INDEX('[1]HLH-LLH hours'!$16:$16,1,MATCH($AF261,'[1]HLH-LLH hours'!$15:$15,0))</f>
        <v>432</v>
      </c>
      <c r="AH261" s="102">
        <f>INDEX('[1]HLH-LLH hours'!$17:$17,1,MATCH($AF261,'[1]HLH-LLH hours'!$15:$15,0))</f>
        <v>312</v>
      </c>
      <c r="AI261">
        <f t="shared" si="60"/>
        <v>27</v>
      </c>
      <c r="AJ261">
        <f t="shared" si="61"/>
        <v>4</v>
      </c>
    </row>
    <row r="262" spans="2:36" x14ac:dyDescent="0.2">
      <c r="AD262" s="105" t="str">
        <f t="shared" si="58"/>
        <v>Summer</v>
      </c>
      <c r="AE262">
        <f t="shared" si="59"/>
        <v>9</v>
      </c>
      <c r="AF262" s="103">
        <f t="shared" si="62"/>
        <v>53206</v>
      </c>
      <c r="AG262" s="102">
        <f>INDEX('[1]HLH-LLH hours'!$16:$16,1,MATCH($AF262,'[1]HLH-LLH hours'!$15:$15,0))</f>
        <v>400</v>
      </c>
      <c r="AH262" s="102">
        <f>INDEX('[1]HLH-LLH hours'!$17:$17,1,MATCH($AF262,'[1]HLH-LLH hours'!$15:$15,0))</f>
        <v>320</v>
      </c>
      <c r="AI262">
        <f t="shared" si="60"/>
        <v>25</v>
      </c>
      <c r="AJ262">
        <f t="shared" si="61"/>
        <v>5</v>
      </c>
    </row>
    <row r="263" spans="2:36" x14ac:dyDescent="0.2">
      <c r="C263" s="162" t="s">
        <v>146</v>
      </c>
      <c r="D263" s="68" t="s">
        <v>103</v>
      </c>
      <c r="N263" s="68" t="s">
        <v>49</v>
      </c>
      <c r="O263" s="68" t="s">
        <v>50</v>
      </c>
      <c r="P263" s="68" t="s">
        <v>49</v>
      </c>
      <c r="Q263" s="68" t="s">
        <v>50</v>
      </c>
      <c r="AD263" s="105" t="str">
        <f t="shared" si="58"/>
        <v>Winter</v>
      </c>
      <c r="AE263">
        <f t="shared" si="59"/>
        <v>10</v>
      </c>
      <c r="AF263" s="103">
        <f t="shared" si="62"/>
        <v>53236</v>
      </c>
      <c r="AG263" s="102">
        <f>INDEX('[1]HLH-LLH hours'!$16:$16,1,MATCH($AF263,'[1]HLH-LLH hours'!$15:$15,0))</f>
        <v>416</v>
      </c>
      <c r="AH263" s="102">
        <f>INDEX('[1]HLH-LLH hours'!$17:$17,1,MATCH($AF263,'[1]HLH-LLH hours'!$15:$15,0))</f>
        <v>328</v>
      </c>
      <c r="AI263">
        <f t="shared" si="60"/>
        <v>26</v>
      </c>
      <c r="AJ263">
        <f t="shared" si="61"/>
        <v>5</v>
      </c>
    </row>
    <row r="264" spans="2:36" x14ac:dyDescent="0.2">
      <c r="C264" s="70">
        <v>44</v>
      </c>
      <c r="D264" s="70">
        <v>43</v>
      </c>
      <c r="N264" s="70">
        <v>7</v>
      </c>
      <c r="O264" s="70">
        <v>6</v>
      </c>
      <c r="P264" s="70">
        <f>N264+8</f>
        <v>15</v>
      </c>
      <c r="Q264" s="70">
        <f>O264+8</f>
        <v>14</v>
      </c>
      <c r="AD264" s="105" t="str">
        <f t="shared" si="58"/>
        <v>Winter</v>
      </c>
      <c r="AE264">
        <f t="shared" si="59"/>
        <v>11</v>
      </c>
      <c r="AF264" s="103">
        <f t="shared" si="62"/>
        <v>53267</v>
      </c>
      <c r="AG264" s="102">
        <f>INDEX('[1]HLH-LLH hours'!$16:$16,1,MATCH($AF264,'[1]HLH-LLH hours'!$15:$15,0))</f>
        <v>400</v>
      </c>
      <c r="AH264" s="102">
        <f>INDEX('[1]HLH-LLH hours'!$17:$17,1,MATCH($AF264,'[1]HLH-LLH hours'!$15:$15,0))</f>
        <v>320</v>
      </c>
      <c r="AI264">
        <f t="shared" si="60"/>
        <v>25</v>
      </c>
      <c r="AJ264">
        <f t="shared" si="61"/>
        <v>5</v>
      </c>
    </row>
    <row r="265" spans="2:36" x14ac:dyDescent="0.2">
      <c r="M265" s="71"/>
      <c r="AD265" s="105" t="str">
        <f t="shared" si="58"/>
        <v>Winter</v>
      </c>
      <c r="AE265">
        <f t="shared" si="59"/>
        <v>12</v>
      </c>
      <c r="AF265" s="103">
        <f t="shared" si="62"/>
        <v>53297</v>
      </c>
      <c r="AG265" s="102">
        <f>INDEX('[1]HLH-LLH hours'!$16:$16,1,MATCH($AF265,'[1]HLH-LLH hours'!$15:$15,0))</f>
        <v>400</v>
      </c>
      <c r="AH265" s="102">
        <f>INDEX('[1]HLH-LLH hours'!$17:$17,1,MATCH($AF265,'[1]HLH-LLH hours'!$15:$15,0))</f>
        <v>344</v>
      </c>
      <c r="AI265">
        <f t="shared" si="60"/>
        <v>25</v>
      </c>
      <c r="AJ265">
        <f t="shared" si="61"/>
        <v>6</v>
      </c>
    </row>
    <row r="266" spans="2:36" x14ac:dyDescent="0.2">
      <c r="B266" s="72" t="s">
        <v>52</v>
      </c>
      <c r="C266" s="18">
        <v>0</v>
      </c>
      <c r="D266" s="18">
        <v>0</v>
      </c>
      <c r="M266" s="69" t="s">
        <v>52</v>
      </c>
      <c r="N266" s="73">
        <v>0</v>
      </c>
      <c r="O266" s="73">
        <v>0</v>
      </c>
      <c r="P266" s="73">
        <v>0</v>
      </c>
      <c r="Q266" s="73">
        <v>0</v>
      </c>
    </row>
  </sheetData>
  <printOptions horizontalCentered="1"/>
  <pageMargins left="0.3" right="0.3" top="0.8" bottom="0.4" header="0.5" footer="0.2"/>
  <pageSetup scale="15" fitToHeight="20" orientation="landscape" r:id="rId1"/>
  <headerFooter alignWithMargins="0">
    <oddFooter>&amp;L&amp;8ljh    &amp;F   ( &amp;A ) &amp;C &amp;R &amp;8&amp;D  &amp;T</oddFooter>
  </headerFooter>
  <rowBreaks count="1" manualBreakCount="1">
    <brk id="2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58B27-A5FF-4B51-A533-6AC8B9A16E87}">
  <sheetPr>
    <tabColor rgb="FFFF0000"/>
  </sheetPr>
  <dimension ref="A1:O8"/>
  <sheetViews>
    <sheetView workbookViewId="0">
      <selection activeCell="L13" sqref="L13"/>
    </sheetView>
  </sheetViews>
  <sheetFormatPr defaultRowHeight="12.75" x14ac:dyDescent="0.2"/>
  <cols>
    <col min="2" max="2" width="11.1640625" bestFit="1" customWidth="1"/>
    <col min="3" max="3" width="10.83203125" customWidth="1"/>
  </cols>
  <sheetData>
    <row r="1" spans="1:15" x14ac:dyDescent="0.2">
      <c r="A1" s="171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</row>
    <row r="2" spans="1:15" x14ac:dyDescent="0.2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</row>
    <row r="3" spans="1:15" x14ac:dyDescent="0.2">
      <c r="A3" s="171"/>
      <c r="B3" s="171"/>
      <c r="C3" s="172" t="s">
        <v>58</v>
      </c>
      <c r="D3" s="173"/>
      <c r="E3" s="173"/>
      <c r="F3" s="172" t="s">
        <v>59</v>
      </c>
      <c r="G3" s="173"/>
      <c r="H3" s="173"/>
      <c r="I3" s="172" t="s">
        <v>60</v>
      </c>
      <c r="J3" s="173"/>
      <c r="K3" s="173"/>
      <c r="L3" s="172" t="s">
        <v>61</v>
      </c>
      <c r="M3" s="173"/>
      <c r="N3" s="173"/>
      <c r="O3" s="171"/>
    </row>
    <row r="4" spans="1:15" ht="13.5" thickBot="1" x14ac:dyDescent="0.25">
      <c r="A4" s="171"/>
      <c r="B4" s="171"/>
      <c r="C4" s="174" t="s">
        <v>91</v>
      </c>
      <c r="D4" s="175" t="s">
        <v>11</v>
      </c>
      <c r="E4" s="176" t="s">
        <v>280</v>
      </c>
      <c r="F4" s="174" t="s">
        <v>91</v>
      </c>
      <c r="G4" s="175" t="s">
        <v>11</v>
      </c>
      <c r="H4" s="176" t="s">
        <v>280</v>
      </c>
      <c r="I4" s="174" t="s">
        <v>91</v>
      </c>
      <c r="J4" s="175" t="s">
        <v>11</v>
      </c>
      <c r="K4" s="176" t="s">
        <v>280</v>
      </c>
      <c r="L4" s="174" t="s">
        <v>91</v>
      </c>
      <c r="M4" s="175" t="s">
        <v>11</v>
      </c>
      <c r="N4" s="176" t="s">
        <v>280</v>
      </c>
      <c r="O4" s="171"/>
    </row>
    <row r="5" spans="1:15" x14ac:dyDescent="0.2">
      <c r="A5" s="171"/>
      <c r="B5" s="171" t="str">
        <f>'Table 4 Comparison'!B13&amp;"-"&amp;'Table 4 Comparison'!B27</f>
        <v>2027-2041</v>
      </c>
      <c r="C5" s="177">
        <f>'Table 4 Comparison'!C37</f>
        <v>54.574554250977393</v>
      </c>
      <c r="D5" s="178">
        <f>'Table 4 Comparison'!D37</f>
        <v>55.074507745771214</v>
      </c>
      <c r="E5" s="178">
        <f>'Table 4 Comparison'!E37</f>
        <v>-0.49995349479382928</v>
      </c>
      <c r="F5" s="178">
        <f>'Table 4 Comparison'!F37</f>
        <v>42.476425645098459</v>
      </c>
      <c r="G5" s="178">
        <f>'Table 4 Comparison'!G37</f>
        <v>27.690877286221532</v>
      </c>
      <c r="H5" s="178">
        <f>'Table 4 Comparison'!H37</f>
        <v>14.785548358876932</v>
      </c>
      <c r="I5" s="178">
        <f>'Table 4 Comparison'!I37</f>
        <v>29.329376221316931</v>
      </c>
      <c r="J5" s="178">
        <f>'Table 4 Comparison'!J37</f>
        <v>47.795690055069443</v>
      </c>
      <c r="K5" s="178">
        <f>'Table 4 Comparison'!K37</f>
        <v>-18.466313833752508</v>
      </c>
      <c r="L5" s="178">
        <f>'Table 4 Comparison'!L37</f>
        <v>34.206623797624978</v>
      </c>
      <c r="M5" s="178">
        <f>'Table 4 Comparison'!M37</f>
        <v>42.02977395944005</v>
      </c>
      <c r="N5" s="179">
        <f>'Table 4 Comparison'!N37</f>
        <v>-7.8231501618150618</v>
      </c>
      <c r="O5" s="171"/>
    </row>
    <row r="6" spans="1:15" x14ac:dyDescent="0.2">
      <c r="A6" s="171"/>
      <c r="B6" s="171" t="str">
        <f>'Table 4 Comparison'!B14&amp;"-"&amp;'Table 4 Comparison'!B28</f>
        <v>2028-2042</v>
      </c>
      <c r="C6" s="180">
        <f>'Table 4 Comparison'!C40</f>
        <v>58.394935353639461</v>
      </c>
      <c r="D6" s="181">
        <f>'Table 4 Comparison'!D40</f>
        <v>56.276302991898611</v>
      </c>
      <c r="E6" s="181">
        <f>'Table 4 Comparison'!E40</f>
        <v>2.1186323617408442</v>
      </c>
      <c r="F6" s="181">
        <f>'Table 4 Comparison'!F40</f>
        <v>45.700771474764643</v>
      </c>
      <c r="G6" s="181">
        <f>'Table 4 Comparison'!G40</f>
        <v>30.744631265309295</v>
      </c>
      <c r="H6" s="181">
        <f>'Table 4 Comparison'!H40</f>
        <v>14.956140209455338</v>
      </c>
      <c r="I6" s="181">
        <f>'Table 4 Comparison'!I40</f>
        <v>31.887740873204649</v>
      </c>
      <c r="J6" s="181">
        <f>'Table 4 Comparison'!J40</f>
        <v>52.200690409829143</v>
      </c>
      <c r="K6" s="181">
        <f>'Table 4 Comparison'!K40</f>
        <v>-20.312949536624512</v>
      </c>
      <c r="L6" s="181">
        <f>'Table 4 Comparison'!L40</f>
        <v>36.810718101714869</v>
      </c>
      <c r="M6" s="181">
        <f>'Table 4 Comparison'!M40</f>
        <v>45.568797591036322</v>
      </c>
      <c r="N6" s="182">
        <f>'Table 4 Comparison'!N40</f>
        <v>-8.7580794893214531</v>
      </c>
      <c r="O6" s="171"/>
    </row>
    <row r="7" spans="1:15" ht="13.5" thickBot="1" x14ac:dyDescent="0.25">
      <c r="A7" s="171"/>
      <c r="B7" s="171" t="str">
        <f>'Table 4 Comparison'!B15&amp;"-"&amp;'Table 4 Comparison'!B29</f>
        <v>2029-2043</v>
      </c>
      <c r="C7" s="183">
        <f>'Table 4 Comparison'!C43</f>
        <v>62.255757909893987</v>
      </c>
      <c r="D7" s="184">
        <f>'Table 4 Comparison'!D43</f>
        <v>57.375486165958954</v>
      </c>
      <c r="E7" s="184">
        <f>'Table 4 Comparison'!E43</f>
        <v>4.8802717439350385</v>
      </c>
      <c r="F7" s="184">
        <f>'Table 4 Comparison'!F43</f>
        <v>48.867066433845906</v>
      </c>
      <c r="G7" s="184">
        <f>'Table 4 Comparison'!G43</f>
        <v>33.823550033106862</v>
      </c>
      <c r="H7" s="184">
        <f>'Table 4 Comparison'!H43</f>
        <v>15.043516400739042</v>
      </c>
      <c r="I7" s="184">
        <f>'Table 4 Comparison'!I43</f>
        <v>34.108279946953203</v>
      </c>
      <c r="J7" s="184">
        <f>'Table 4 Comparison'!J43</f>
        <v>54.965132071553754</v>
      </c>
      <c r="K7" s="184">
        <f>'Table 4 Comparison'!K43</f>
        <v>-20.856852124600536</v>
      </c>
      <c r="L7" s="184">
        <f>'Table 4 Comparison'!L43</f>
        <v>39.285758887430632</v>
      </c>
      <c r="M7" s="184">
        <f>'Table 4 Comparison'!M43</f>
        <v>47.839013708959946</v>
      </c>
      <c r="N7" s="185">
        <f>'Table 4 Comparison'!N43</f>
        <v>-8.5532548215293236</v>
      </c>
      <c r="O7" s="171"/>
    </row>
    <row r="8" spans="1:15" x14ac:dyDescent="0.2">
      <c r="A8" s="171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2660F878EBB14C9C0EACA228947D1F" ma:contentTypeVersion="10" ma:contentTypeDescription="Create a new document." ma:contentTypeScope="" ma:versionID="6d22e891dda8e2264cc044b07f753d31">
  <xsd:schema xmlns:xsd="http://www.w3.org/2001/XMLSchema" xmlns:xs="http://www.w3.org/2001/XMLSchema" xmlns:p="http://schemas.microsoft.com/office/2006/metadata/properties" xmlns:ns1="http://schemas.microsoft.com/sharepoint/v3" xmlns:ns2="8d2ccb4a-2d3f-46ea-a8a7-18f2e8db3b7b" xmlns:ns3="dd95e425-d589-47f0-8d5d-becc6564e3ac" targetNamespace="http://schemas.microsoft.com/office/2006/metadata/properties" ma:root="true" ma:fieldsID="ad2a839b5969f61ed6e7d502d8ea4ef1" ns1:_="" ns2:_="" ns3:_="">
    <xsd:import namespace="http://schemas.microsoft.com/sharepoint/v3"/>
    <xsd:import namespace="8d2ccb4a-2d3f-46ea-a8a7-18f2e8db3b7b"/>
    <xsd:import namespace="dd95e425-d589-47f0-8d5d-becc6564e3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2ccb4a-2d3f-46ea-a8a7-18f2e8db3b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95e425-d589-47f0-8d5d-becc6564e3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69334E-6C4F-437B-902F-DFDBF1AE19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d2ccb4a-2d3f-46ea-a8a7-18f2e8db3b7b"/>
    <ds:schemaRef ds:uri="dd95e425-d589-47f0-8d5d-becc6564e3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1F37B7-76A2-40A2-98DC-C75045019CC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ED9FD78B-A5C5-47EB-9218-32521B63FA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14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20" baseType="lpstr">
      <vt:lpstr>Table 1 Portfolio UIWC Summary</vt:lpstr>
      <vt:lpstr>Table 2 Detailed Integrated </vt:lpstr>
      <vt:lpstr>Table 3 QF Signed Queue</vt:lpstr>
      <vt:lpstr>Table 4 Comparison</vt:lpstr>
      <vt:lpstr>Table 5 Gas Price</vt:lpstr>
      <vt:lpstr> Table 6 Electric Price</vt:lpstr>
      <vt:lpstr>Table7 Integration</vt:lpstr>
      <vt:lpstr>--- Do Not Print ---&gt;</vt:lpstr>
      <vt:lpstr>Tariff Page</vt:lpstr>
      <vt:lpstr>Tariff Page Solar Fixed</vt:lpstr>
      <vt:lpstr>Tariff Page Solar Tracking</vt:lpstr>
      <vt:lpstr>Tariff Page Wind</vt:lpstr>
      <vt:lpstr>OFPC Source</vt:lpstr>
      <vt:lpstr>Compare Table</vt:lpstr>
      <vt:lpstr>Compare Chart</vt:lpstr>
      <vt:lpstr>'OFPC Source'!Print_Area</vt:lpstr>
      <vt:lpstr>'Table 3 QF Signed Queue'!Print_Area</vt:lpstr>
      <vt:lpstr>'Table 4 Comparison'!Print_Area</vt:lpstr>
      <vt:lpstr>'Tariff Page Solar Fixed'!Print_Area</vt:lpstr>
      <vt:lpstr>'Tariff Page Solar Tracking'!Print_Area</vt:lpstr>
    </vt:vector>
  </TitlesOfParts>
  <Company>PacifiCorp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PacifiCorp</dc:creator>
  <cp:lastModifiedBy>Meyer, Carrie (PacifiCorp)</cp:lastModifiedBy>
  <cp:lastPrinted>2026-04-29T22:06:10Z</cp:lastPrinted>
  <dcterms:created xsi:type="dcterms:W3CDTF">2001-03-19T15:45:46Z</dcterms:created>
  <dcterms:modified xsi:type="dcterms:W3CDTF">2026-04-29T22:09:17Z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0x010100602660F878EBB14C9C0EACA228947D1F</vt:lpwstr>
  </property>
</Properties>
</file>